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26.3.2562" sheetId="10" r:id="rId1"/>
    <sheet name="คุมเบิกเงิน (2)" sheetId="9" r:id="rId2"/>
    <sheet name="คุมเบิกเงิน" sheetId="8" state="hidden" r:id="rId3"/>
    <sheet name="รายงานการเบิกจ่าย (2)" sheetId="7" state="hidden" r:id="rId4"/>
    <sheet name="รายงานการเบิกจ่าย" sheetId="6" state="hidden" r:id="rId5"/>
    <sheet name="(ปัจจุบัน)ปรับยอดจัดสรร" sheetId="4" state="hidden" r:id="rId6"/>
    <sheet name="(ยกเลิก)ก่อนปรับยอด" sheetId="3" state="hidden" r:id="rId7"/>
    <sheet name="เดิม 20 กย 61" sheetId="2" state="hidden" r:id="rId8"/>
    <sheet name="เดิม 18 กย 61" sheetId="1" state="hidden" r:id="rId9"/>
    <sheet name="Sheet1" sheetId="5" state="hidden" r:id="rId10"/>
  </sheets>
  <definedNames>
    <definedName name="_xlnm.Print_Area" localSheetId="5">'(ปัจจุบัน)ปรับยอดจัดสรร'!$A$1:$G$48</definedName>
    <definedName name="_xlnm.Print_Area" localSheetId="6">'(ยกเลิก)ก่อนปรับยอด'!$A$1:$G$48</definedName>
    <definedName name="_xlnm.Print_Area" localSheetId="0">'26.3.2562'!$A$1:$I$15</definedName>
    <definedName name="_xlnm.Print_Area" localSheetId="2">คุมเบิกเงิน!$A$1:$I$42</definedName>
    <definedName name="_xlnm.Print_Area" localSheetId="1">'คุมเบิกเงิน (2)'!$A$1:$I$15</definedName>
    <definedName name="_xlnm.Print_Area" localSheetId="8">'เดิม 18 กย 61'!$A$1:$G$33</definedName>
    <definedName name="_xlnm.Print_Area" localSheetId="7">'เดิม 20 กย 61'!$A$1:$G$47</definedName>
    <definedName name="_xlnm.Print_Area" localSheetId="4">รายงานการเบิกจ่าย!$A$1:$G$48</definedName>
    <definedName name="_xlnm.Print_Area" localSheetId="3">'รายงานการเบิกจ่าย (2)'!$A$1:$G$48</definedName>
    <definedName name="_xlnm.Print_Titles" localSheetId="5">'(ปัจจุบัน)ปรับยอดจัดสรร'!$3:$4</definedName>
    <definedName name="_xlnm.Print_Titles" localSheetId="6">'(ยกเลิก)ก่อนปรับยอด'!$3:$4</definedName>
    <definedName name="_xlnm.Print_Titles" localSheetId="0">'26.3.2562'!$4:$5</definedName>
    <definedName name="_xlnm.Print_Titles" localSheetId="2">คุมเบิกเงิน!$4:$6</definedName>
    <definedName name="_xlnm.Print_Titles" localSheetId="1">'คุมเบิกเงิน (2)'!$4:$5</definedName>
    <definedName name="_xlnm.Print_Titles" localSheetId="8">'เดิม 18 กย 61'!$3:$4</definedName>
    <definedName name="_xlnm.Print_Titles" localSheetId="7">'เดิม 20 กย 61'!$3:$4</definedName>
    <definedName name="_xlnm.Print_Titles" localSheetId="4">รายงานการเบิกจ่าย!$3:$4</definedName>
    <definedName name="_xlnm.Print_Titles" localSheetId="3">'รายงานการเบิกจ่าย (2)'!$3:$4</definedName>
  </definedNames>
  <calcPr calcId="145621"/>
</workbook>
</file>

<file path=xl/calcChain.xml><?xml version="1.0" encoding="utf-8"?>
<calcChain xmlns="http://schemas.openxmlformats.org/spreadsheetml/2006/main">
  <c r="G7" i="10" l="1"/>
  <c r="G6" i="10"/>
  <c r="G7" i="9" l="1"/>
  <c r="G6" i="9"/>
  <c r="F6" i="8" l="1"/>
  <c r="D6" i="8"/>
  <c r="E6" i="8"/>
  <c r="H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11" i="8"/>
  <c r="G21" i="8"/>
  <c r="G20" i="8"/>
  <c r="G19" i="8"/>
  <c r="G18" i="8"/>
  <c r="G17" i="8"/>
  <c r="G16" i="8"/>
  <c r="G15" i="8"/>
  <c r="G14" i="8"/>
  <c r="G13" i="8"/>
  <c r="G12" i="8"/>
  <c r="G9" i="8"/>
  <c r="G8" i="8"/>
  <c r="G7" i="8"/>
  <c r="G10" i="8"/>
  <c r="G6" i="8" l="1"/>
  <c r="D47" i="7"/>
  <c r="F47" i="7" s="1"/>
  <c r="D43" i="7"/>
  <c r="F43" i="7" s="1"/>
  <c r="D40" i="7"/>
  <c r="F40" i="7" s="1"/>
  <c r="D37" i="7"/>
  <c r="F37" i="7" s="1"/>
  <c r="D31" i="7"/>
  <c r="F31" i="7" s="1"/>
  <c r="D28" i="7"/>
  <c r="F28" i="7" s="1"/>
  <c r="D26" i="7"/>
  <c r="F26" i="7" s="1"/>
  <c r="D23" i="7"/>
  <c r="F23" i="7" s="1"/>
  <c r="D19" i="7"/>
  <c r="F19" i="7" s="1"/>
  <c r="D17" i="7"/>
  <c r="F17" i="7" s="1"/>
  <c r="D15" i="7"/>
  <c r="F15" i="7" s="1"/>
  <c r="D13" i="7"/>
  <c r="F13" i="7" s="1"/>
  <c r="D11" i="7"/>
  <c r="F11" i="7" s="1"/>
  <c r="D9" i="7"/>
  <c r="F9" i="7" s="1"/>
  <c r="D7" i="7"/>
  <c r="F7" i="7" s="1"/>
  <c r="D5" i="7"/>
  <c r="F5" i="7" s="1"/>
  <c r="F4" i="7" s="1"/>
  <c r="E4" i="7"/>
  <c r="D4" i="7" l="1"/>
  <c r="F11" i="6"/>
  <c r="D5" i="6"/>
  <c r="D4" i="6" s="1"/>
  <c r="D7" i="6"/>
  <c r="D9" i="6"/>
  <c r="D11" i="6"/>
  <c r="D13" i="6"/>
  <c r="D15" i="6"/>
  <c r="D17" i="6"/>
  <c r="D19" i="6"/>
  <c r="D23" i="6"/>
  <c r="D26" i="6"/>
  <c r="D28" i="6"/>
  <c r="D31" i="6"/>
  <c r="D37" i="6"/>
  <c r="D40" i="6"/>
  <c r="D43" i="6"/>
  <c r="D47" i="6"/>
  <c r="E4" i="6" l="1"/>
  <c r="F47" i="6"/>
  <c r="F43" i="6"/>
  <c r="F40" i="6"/>
  <c r="F37" i="6"/>
  <c r="F31" i="6"/>
  <c r="F28" i="6"/>
  <c r="F26" i="6"/>
  <c r="F23" i="6"/>
  <c r="F19" i="6"/>
  <c r="F17" i="6"/>
  <c r="F15" i="6"/>
  <c r="F13" i="6"/>
  <c r="F9" i="6"/>
  <c r="F7" i="6"/>
  <c r="F5" i="6"/>
  <c r="F4" i="6" l="1"/>
  <c r="F4" i="4"/>
  <c r="D4" i="4"/>
  <c r="E47" i="4"/>
  <c r="F47" i="4" s="1"/>
  <c r="E43" i="4"/>
  <c r="F43" i="4" s="1"/>
  <c r="E40" i="4"/>
  <c r="F40" i="4" s="1"/>
  <c r="E37" i="4"/>
  <c r="F37" i="4" s="1"/>
  <c r="E31" i="4"/>
  <c r="F31" i="4" s="1"/>
  <c r="E28" i="4"/>
  <c r="F28" i="4" s="1"/>
  <c r="E26" i="4"/>
  <c r="F26" i="4" s="1"/>
  <c r="E23" i="4"/>
  <c r="F23" i="4" s="1"/>
  <c r="E19" i="4"/>
  <c r="D19" i="4"/>
  <c r="F19" i="4" s="1"/>
  <c r="F17" i="4"/>
  <c r="E17" i="4"/>
  <c r="F15" i="4"/>
  <c r="E15" i="4"/>
  <c r="F13" i="4"/>
  <c r="E13" i="4"/>
  <c r="F11" i="4"/>
  <c r="E11" i="4"/>
  <c r="F9" i="4"/>
  <c r="E9" i="4"/>
  <c r="F7" i="4"/>
  <c r="E7" i="4"/>
  <c r="F5" i="4"/>
  <c r="E5" i="4"/>
  <c r="E4" i="4"/>
  <c r="G4" i="3"/>
  <c r="D19" i="3" l="1"/>
  <c r="F4" i="3"/>
  <c r="E4" i="3"/>
  <c r="E19" i="3"/>
  <c r="E5" i="3"/>
  <c r="F28" i="3"/>
  <c r="E28" i="3"/>
  <c r="F26" i="3"/>
  <c r="F23" i="3"/>
  <c r="F5" i="3"/>
  <c r="F15" i="3"/>
  <c r="E43" i="3"/>
  <c r="E23" i="3"/>
  <c r="E37" i="3" l="1"/>
  <c r="F19" i="3" l="1"/>
  <c r="E47" i="3"/>
  <c r="F47" i="3" s="1"/>
  <c r="F43" i="3"/>
  <c r="E40" i="3"/>
  <c r="F40" i="3" s="1"/>
  <c r="F37" i="3"/>
  <c r="E31" i="3"/>
  <c r="F31" i="3" s="1"/>
  <c r="E26" i="3"/>
  <c r="E17" i="3"/>
  <c r="F17" i="3" s="1"/>
  <c r="E15" i="3"/>
  <c r="E13" i="3"/>
  <c r="F13" i="3" s="1"/>
  <c r="E11" i="3"/>
  <c r="F11" i="3" s="1"/>
  <c r="E9" i="3"/>
  <c r="F9" i="3" s="1"/>
  <c r="F7" i="3"/>
  <c r="E7" i="3"/>
  <c r="E46" i="2" l="1"/>
  <c r="F46" i="2" s="1"/>
  <c r="E42" i="2"/>
  <c r="F42" i="2" s="1"/>
  <c r="E39" i="2"/>
  <c r="F39" i="2" s="1"/>
  <c r="F36" i="2"/>
  <c r="E36" i="2"/>
  <c r="F30" i="2"/>
  <c r="E30" i="2"/>
  <c r="E27" i="2"/>
  <c r="F27" i="2" s="1"/>
  <c r="E25" i="2"/>
  <c r="F25" i="2" s="1"/>
  <c r="F22" i="2"/>
  <c r="E22" i="2"/>
  <c r="E19" i="2"/>
  <c r="F19" i="2" s="1"/>
  <c r="E17" i="2"/>
  <c r="F17" i="2" s="1"/>
  <c r="E15" i="2"/>
  <c r="F15" i="2" s="1"/>
  <c r="E13" i="2"/>
  <c r="F13" i="2" s="1"/>
  <c r="E9" i="2"/>
  <c r="F9" i="2" s="1"/>
  <c r="E11" i="2"/>
  <c r="F11" i="2" s="1"/>
  <c r="E7" i="2"/>
  <c r="F7" i="2" s="1"/>
  <c r="E5" i="2"/>
  <c r="F5" i="2" s="1"/>
  <c r="E44" i="1"/>
  <c r="F44" i="1" s="1"/>
  <c r="F47" i="1"/>
  <c r="F49" i="1"/>
  <c r="F52" i="1"/>
  <c r="E4" i="1"/>
  <c r="F4" i="1" s="1"/>
  <c r="E4" i="2" l="1"/>
  <c r="F4" i="2" s="1"/>
  <c r="E40" i="1"/>
  <c r="E36" i="1" l="1"/>
  <c r="F36" i="1" s="1"/>
  <c r="E35" i="1" l="1"/>
  <c r="F35" i="1" s="1"/>
  <c r="E42" i="1" l="1"/>
  <c r="E39" i="1"/>
  <c r="E38" i="1" l="1"/>
  <c r="E45" i="1" l="1"/>
  <c r="F45" i="1" s="1"/>
  <c r="E41" i="1" l="1"/>
  <c r="E46" i="1"/>
  <c r="F46" i="1" s="1"/>
  <c r="E43" i="1"/>
  <c r="F43" i="1" s="1"/>
  <c r="E50" i="1"/>
  <c r="F50" i="1" s="1"/>
  <c r="E48" i="1"/>
  <c r="F48" i="1" s="1"/>
  <c r="F37" i="1"/>
  <c r="F38" i="1"/>
  <c r="F39" i="1"/>
  <c r="F40" i="1"/>
  <c r="F41" i="1"/>
  <c r="F42" i="1"/>
  <c r="D51" i="1"/>
  <c r="F51" i="1" s="1"/>
</calcChain>
</file>

<file path=xl/sharedStrings.xml><?xml version="1.0" encoding="utf-8"?>
<sst xmlns="http://schemas.openxmlformats.org/spreadsheetml/2006/main" count="679" uniqueCount="171">
  <si>
    <t>โครงการภายใต้ค่าใช้จ่ายการสนับสนุนการดำเนินงานในระดับพื้นที่
ตามโครงการไทยนิยม ยั่งยืน ประจำปีงบประมาณ พ.ศ. 2561</t>
  </si>
  <si>
    <t>ชื่อโครงการ/กิจกรรม</t>
  </si>
  <si>
    <t>หน่วยดำเนินการ</t>
  </si>
  <si>
    <t>คงเหลือ</t>
  </si>
  <si>
    <t>ที่</t>
  </si>
  <si>
    <t>อำเภอผักไห่</t>
  </si>
  <si>
    <t>จังหวัดพระนครศรีอยุธยา</t>
  </si>
  <si>
    <t>งบประมาณจัดสรร</t>
  </si>
  <si>
    <t>งบประมาณที่เสนอขอ</t>
  </si>
  <si>
    <t>อำเภอบางไทร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</si>
  <si>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16"/>
        <color theme="1"/>
        <rFont val="TH SarabunPSK"/>
        <family val="2"/>
      </rPr>
      <t>กิจกรรมหลัก</t>
    </r>
    <r>
      <rPr>
        <sz val="16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6"/>
        <color theme="1"/>
        <rFont val="TH SarabunPSK"/>
        <family val="2"/>
      </rPr>
      <t>กิจกรรมย่อย</t>
    </r>
    <r>
      <rPr>
        <sz val="16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พร้องลงหินคลุกไหล่ทางตามสภาพ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</si>
  <si>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</si>
  <si>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t xml:space="preserve"> </t>
  </si>
  <si>
    <t>บางบาล</t>
  </si>
  <si>
    <t>จัดสรร</t>
  </si>
  <si>
    <t>ภาชี</t>
  </si>
  <si>
    <t>นครหลวง</t>
  </si>
  <si>
    <t>บางปะอิน</t>
  </si>
  <si>
    <t>บ้านแพรก</t>
  </si>
  <si>
    <t>เสนา</t>
  </si>
  <si>
    <t>บางปะหัน</t>
  </si>
  <si>
    <t>อุทัย</t>
  </si>
  <si>
    <t>บางซ้าย</t>
  </si>
  <si>
    <t>ผักไห่</t>
  </si>
  <si>
    <t>วังน้อย</t>
  </si>
  <si>
    <t>มหาราช</t>
  </si>
  <si>
    <t>ลาดบัวหลวง</t>
  </si>
  <si>
    <t>บางไทร</t>
  </si>
  <si>
    <t>พระนครศรีอยุธยา</t>
  </si>
  <si>
    <t>ท่าเรือ</t>
  </si>
  <si>
    <t>รวม</t>
  </si>
  <si>
    <t>งบประมาณเสนอขอ</t>
  </si>
  <si>
    <t>อำเภอท่าเรือ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</si>
  <si>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</si>
  <si>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t>อำเภอบางซ้าย</t>
  </si>
  <si>
    <t>อำเภอมหาราช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</si>
  <si>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 ซ่อมแซมถนนลูกรังบริเวณลำรางบางท่าตอ หมู่ที่ 4 
ตำบลท่าตอ อำเภอมหาราช  จังหวัดพระนครศรีอยุธยา</t>
    </r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</si>
  <si>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</si>
  <si>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t>อำเภอบางปะหัน</t>
  </si>
  <si>
    <t>คงเหลือ  (หลังอนุมัติ)</t>
  </si>
  <si>
    <t>ข้อมูล ณ วันที่ 18 กันยายน 2561</t>
  </si>
  <si>
    <t>อำเภอวังน้อย</t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</si>
  <si>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</si>
  <si>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</si>
  <si>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>อำเภอบางปะอิน</t>
  </si>
  <si>
    <r>
      <t xml:space="preserve">โครงการ </t>
    </r>
    <r>
      <rPr>
        <sz val="16"/>
        <color theme="1"/>
        <rFont val="TH SarabunPSK"/>
        <family val="2"/>
      </rPr>
      <t>ขุดลอกผิวดินเปิดทางน้ำคลองลำตาสังข์ หมู่ที่ 3 ตำบลบ้านเลน อำเภอบางปะอิน</t>
    </r>
  </si>
  <si>
    <t>หมายเหตุ</t>
  </si>
  <si>
    <r>
      <t>โครงการ</t>
    </r>
    <r>
      <rPr>
        <sz val="16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</si>
  <si>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16"/>
        <color theme="1"/>
        <rFont val="TH SarabunPSK"/>
        <family val="2"/>
      </rPr>
      <t xml:space="preserve"> ซ่อมแซมถนนคันคลองหนองปลาดุก หมู่ที่ 1 บ้านสะตือเอน ตำบลคลองน้อย อำเภอบ้านแพรก จังหวัดพระนครศรีอยุธยา</t>
    </r>
  </si>
  <si>
    <t>อำเภอบ้านแพรก</t>
  </si>
  <si>
    <r>
      <t xml:space="preserve">โครงการ </t>
    </r>
    <r>
      <rPr>
        <sz val="16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</si>
  <si>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</si>
  <si>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>อำเภออุทัย</t>
  </si>
  <si>
    <r>
      <t>โครงการ</t>
    </r>
    <r>
      <rPr>
        <sz val="16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</si>
  <si>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t>อำเภอภาชี</t>
  </si>
  <si>
    <r>
      <t>โครงการ</t>
    </r>
    <r>
      <rPr>
        <sz val="16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</si>
  <si>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</si>
  <si>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t>อำเภอบางบาล</t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</si>
  <si>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</si>
  <si>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1 ตำบลบ้านคลัง อำเภอบางบาล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</si>
  <si>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ส่งเสริมอาชีพเพาะเห็ด หมู่ที่ 1 ตำบลมหาพราหมณ์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</si>
  <si>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</si>
  <si>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</t>
    </r>
  </si>
  <si>
    <t>อำเภอเสนา</t>
  </si>
  <si>
    <t>อำเภอนครหลวง</t>
  </si>
  <si>
    <t>อำเภอลาดบัวหลวง</t>
  </si>
  <si>
    <t>อำเภอ
พระนครศรีอยุธยา</t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</si>
  <si>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</si>
  <si>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ปรับปรุงถนนสายคลองระหาร ระหว่างหมู่ที่ 3 ตำบลบางพระครู และหมู่ที่ 4 ถึงหมู่ที่ 6 ตำบลแม่ลา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</si>
  <si>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</si>
  <si>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</si>
  <si>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ซ่อมแซมถนนภายในเขตตำบลสิงหนาท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</si>
  <si>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</si>
  <si>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</si>
  <si>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1-8 ตำบลสามเมือง อำเภอลาดบัวหลวง จังหวัดพระนครศรีอยุธยา</t>
    </r>
  </si>
  <si>
    <t>ข้อมูล ณ วันที่ 20 กันยายน 2561</t>
  </si>
  <si>
    <t>อำเภอพระนครศรีอยุธยา</t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</si>
  <si>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</si>
  <si>
    <r>
      <t xml:space="preserve">โครงการ </t>
    </r>
    <r>
      <rPr>
        <sz val="16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</si>
  <si>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 xml:space="preserve">ข้อมูล ณ วันที่ 20 กันยายน 2561 </t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</si>
  <si>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</si>
  <si>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t>โครงการ ปรับปรุงถนนสายคลองระหาร, คลองฝีพาย, ถนนเจดีย์หัก  ระหว่างหมู่ที่ 3 ตำบลบางพระครู และหมู่ที่ 1,2,6 ตำบลแม่ลา 
อำเภอนครหลวง จังหวัดพระนครศรีอยุธยา</t>
  </si>
  <si>
    <t xml:space="preserve">ข้อมูล ณ วันที่ 25 กันยายน 2561 </t>
  </si>
  <si>
    <t>เบิกจ่ายแล้ว</t>
  </si>
  <si>
    <t>เบิกจ่ายครบถ้วน</t>
  </si>
  <si>
    <t>โครงการ 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</si>
  <si>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</si>
  <si>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</si>
  <si>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</si>
  <si>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</si>
  <si>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</si>
  <si>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</si>
  <si>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</si>
  <si>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</si>
  <si>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</si>
  <si>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</si>
  <si>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</si>
  <si>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</si>
  <si>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</si>
  <si>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</si>
  <si>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</si>
  <si>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</si>
  <si>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ซ่อมแซมถนนภายในเขตตำบลสิงหนาท 
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</si>
  <si>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1-8 ตำบลสามเมือง 
อำเภอลาดบัวหลวง จังหวัดพระนครศรีอยุธยา</t>
    </r>
  </si>
  <si>
    <r>
      <t xml:space="preserve">โครงการ </t>
    </r>
    <r>
      <rPr>
        <sz val="24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</si>
  <si>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</si>
  <si>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24"/>
        <color theme="1"/>
        <rFont val="TH SarabunPSK"/>
        <family val="2"/>
      </rPr>
      <t>กิจกรรมหลัก</t>
    </r>
    <r>
      <rPr>
        <sz val="24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24"/>
        <color theme="1"/>
        <rFont val="TH SarabunPSK"/>
        <family val="2"/>
      </rPr>
      <t>กิจกรรมย่อย</t>
    </r>
    <r>
      <rPr>
        <sz val="24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</si>
  <si>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r>
      <t xml:space="preserve">โครงการ </t>
    </r>
    <r>
      <rPr>
        <sz val="24"/>
        <color theme="1"/>
        <rFont val="TH SarabunPSK"/>
        <family val="2"/>
      </rPr>
      <t>ขุดลอกผิวดินเปิดทางน้ำคลองลำตาสังข์ หมู่ที่ 3 
ตำบลบ้านเลน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</si>
  <si>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1 ตำบลบ้านคลัง 
อำเภอบางบาล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</si>
  <si>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</si>
  <si>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</si>
  <si>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</si>
  <si>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</si>
  <si>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ข้อมูล ณ วันที่ 29  ตุลาคม 2561 </t>
  </si>
  <si>
    <t>ลำดับ</t>
  </si>
  <si>
    <t>โครงการ/กิจกรรม</t>
  </si>
  <si>
    <t>วงเงินใน
สัญญาจ้าง</t>
  </si>
  <si>
    <t>ผลการเบิกจ่าย</t>
  </si>
  <si>
    <t>เงินเหลือจ่าย</t>
  </si>
  <si>
    <t>งบประมาณที่ได้รับจัดสรร</t>
  </si>
  <si>
    <t>ดำเนินการแล้วเสร็จ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</si>
  <si>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ตามแผนชุมชน ด้านเศรษฐกิจเพื่อส่งเสริมการเกษตร
</t>
    </r>
    <r>
      <rPr>
        <b/>
        <sz val="18"/>
        <color theme="1"/>
        <rFont val="TH SarabunPSK"/>
        <family val="2"/>
      </rPr>
      <t>กิจกรรมหลัก</t>
    </r>
    <r>
      <rPr>
        <sz val="18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8"/>
        <color theme="1"/>
        <rFont val="TH SarabunPSK"/>
        <family val="2"/>
      </rPr>
      <t>กิจกรรมย่อย</t>
    </r>
    <r>
      <rPr>
        <sz val="18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</si>
  <si>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t>โครงการภายใต้ค่าใช้จ่ายการสนับสนุนการดำเนินงานในระดับพื้นที่  ตามโครงการไทยนิยม ยั่งยืน ประจำปีงบประมาณ พ.ศ. 2561</t>
  </si>
  <si>
    <t>ผลการเบิกจ่ายงบประมาณ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</si>
  <si>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</si>
  <si>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</si>
  <si>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</si>
  <si>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 xml:space="preserve">อำเภอบางซ้าย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</si>
  <si>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</si>
  <si>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t xml:space="preserve">อำเภอมหาราช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</si>
  <si>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</si>
  <si>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 หมู่ที่ ๕ ตำบลลำไทร อำเภอวังน้อย  จังหวัดพระนครศรีอยุธยา</t>
    </r>
  </si>
  <si>
    <t xml:space="preserve">อำเภอวังน้อย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</si>
  <si>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ขุดลอกผิวดินเปิดทางน้ำคลองลำตาสังข์ หมู่ที่ 3 
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</si>
  <si>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</si>
  <si>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</si>
  <si>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</si>
  <si>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</si>
  <si>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อำเภอบ้านแพรก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</si>
  <si>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</si>
  <si>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 xml:space="preserve"> อำเภออุทัย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</si>
  <si>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</si>
  <si>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
น้ำท่วม บริเวณชุมชนหมู่ที่ 4 ตำบลภาชี อำเภอภาชี
จังหวัดพระนครศรีอยุธยา</t>
    </r>
  </si>
  <si>
    <t xml:space="preserve">อำเภอภาชี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</si>
  <si>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ก่อสร้างหลังคาเอนกประสงค์เคลื่อนที่ เพื่อเพิ่มประสิทธิภาพในการให้บริการประชาชน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</si>
  <si>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</si>
  <si>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ตำบลบ้านคลัง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</si>
  <si>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</si>
  <si>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3 ตำบลวัดยม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</si>
  <si>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4 ตำบลสามตุ่ม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</si>
  <si>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</si>
  <si>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</si>
  <si>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</si>
  <si>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ซ่อมแซมถนนโดยการลงหินคลุกพร้อมปรับเกลี่ย หมู่ที่ 2,5
ตำบลคลองพระยาบันลือ 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</si>
  <si>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ซ่อมแซมถนนภายในเขตตำบลสิงหนาท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</si>
  <si>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1-8 ตำบลสามเมือง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</si>
  <si>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
จังหวัดพระนครศรีอยุธยา</t>
    </r>
  </si>
  <si>
    <t>คาดว่าจะส่งเบิกเงินภายในเดือนพฤศจิกายน 2561</t>
  </si>
  <si>
    <t>คาดว่าจะส่งเบิกเงินภายในเดือนธันวาคม 2561</t>
  </si>
  <si>
    <t>งบประมาณที่ได้รับจัดสรร 28 โครงการ</t>
  </si>
  <si>
    <t>สรุป</t>
  </si>
  <si>
    <t>บาท</t>
  </si>
  <si>
    <t>งบประมาณที่ใช้ (วงเงินในสัญญาจ้าง)</t>
  </si>
  <si>
    <t>ดำเนินการแล้วเสร็จ จำนวน 22 โครงการ</t>
  </si>
  <si>
    <t>อยู่ระหว่างดำเนินการ จำนวน 6 โครงการ</t>
  </si>
  <si>
    <t>ข้อมูล ณ วันที่  26  ธันวาคม 2561</t>
  </si>
  <si>
    <t xml:space="preserve">      </t>
  </si>
  <si>
    <t>รายงานช่างไม่เรียบร้อยและคาดว่าจะสามารถเบิกจ่ายภายในเดือน มี.ค. 62</t>
  </si>
  <si>
    <t>ข้อมูล ณ วันที่  20 มีนาคม  2562</t>
  </si>
  <si>
    <t>- อยู่ระหว่างแก้ไขเอกสารส่งเบิกจ่าย 
- คาดว่าจะสามารถส่งเบิกจ่ายภายในต้นเดือน เม.ย. 62 (ส่งเรื่องมากันเงินที่การเงินแล้ว)</t>
  </si>
  <si>
    <t>ข้อมูล ณ วันที่  9 เมษายน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</si>
</sst>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8"/>
      <color theme="3" tint="-0.249977111117893"/>
      <name val="TH SarabunPSK"/>
      <family val="2"/>
    </font>
    <font>
      <b/>
      <sz val="16"/>
      <color theme="3" tint="-0.249977111117893"/>
      <name val="TH SarabunPSK"/>
      <family val="2"/>
    </font>
    <font>
      <sz val="16"/>
      <name val="TH SarabunPSK"/>
      <family val="2"/>
    </font>
    <font>
      <sz val="14"/>
      <color theme="3" tint="-0.249977111117893"/>
      <name val="TH SarabunPSK"/>
      <family val="2"/>
    </font>
    <font>
      <sz val="16"/>
      <color rgb="FFFF0000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24"/>
      <color theme="3" tint="-0.249977111117893"/>
      <name val="TH SarabunPSK"/>
      <family val="2"/>
    </font>
    <font>
      <sz val="24"/>
      <name val="TH SarabunPSK"/>
      <family val="2"/>
    </font>
    <font>
      <b/>
      <sz val="3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TH SarabunPSK"/>
      <family val="2"/>
    </font>
    <font>
      <sz val="20"/>
      <color theme="1"/>
      <name val="TH SarabunPSK"/>
      <family val="2"/>
    </font>
    <font>
      <sz val="22"/>
      <color theme="1"/>
      <name val="TH SarabunPSK"/>
      <family val="2"/>
    </font>
    <font>
      <b/>
      <sz val="22"/>
      <color theme="1"/>
      <name val="TH SarabunPSK"/>
      <family val="2"/>
    </font>
    <font>
      <b/>
      <sz val="22"/>
      <color theme="0"/>
      <name val="TH SarabunPSK"/>
      <family val="2"/>
    </font>
    <font>
      <sz val="22"/>
      <color theme="0"/>
      <name val="TH SarabunPSK"/>
      <family val="2"/>
    </font>
    <font>
      <sz val="20"/>
      <color theme="0"/>
      <name val="TH SarabunPSK"/>
      <family val="2"/>
    </font>
    <font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</cellStyleXfs>
  <cellXfs count="152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87" fontId="6" fillId="0" borderId="0" xfId="1" applyFont="1" applyAlignment="1">
      <alignment vertical="center"/>
    </xf>
    <xf numFmtId="187" fontId="6" fillId="0" borderId="0" xfId="1" applyFont="1"/>
    <xf numFmtId="187" fontId="3" fillId="0" borderId="0" xfId="1" applyFont="1"/>
    <xf numFmtId="187" fontId="6" fillId="0" borderId="0" xfId="1" applyFont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87" fontId="6" fillId="0" borderId="1" xfId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187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87" fontId="4" fillId="3" borderId="1" xfId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87" fontId="6" fillId="0" borderId="1" xfId="1" applyFont="1" applyBorder="1" applyAlignment="1">
      <alignment vertical="center"/>
    </xf>
    <xf numFmtId="187" fontId="3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4" fillId="0" borderId="0" xfId="1" applyFont="1" applyAlignment="1">
      <alignment horizontal="center" vertical="center"/>
    </xf>
    <xf numFmtId="187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6" fillId="0" borderId="0" xfId="0" applyNumberFormat="1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0" fontId="10" fillId="0" borderId="0" xfId="0" applyFont="1" applyFill="1"/>
    <xf numFmtId="187" fontId="10" fillId="0" borderId="0" xfId="1" applyFont="1" applyFill="1"/>
    <xf numFmtId="187" fontId="10" fillId="0" borderId="0" xfId="1" applyFont="1" applyFill="1" applyAlignment="1">
      <alignment vertical="top"/>
    </xf>
    <xf numFmtId="187" fontId="10" fillId="0" borderId="0" xfId="0" applyNumberFormat="1" applyFont="1" applyFill="1"/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3" fontId="6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87" fontId="12" fillId="0" borderId="0" xfId="1" applyFont="1" applyAlignment="1">
      <alignment vertical="top"/>
    </xf>
    <xf numFmtId="49" fontId="3" fillId="0" borderId="1" xfId="1" applyNumberFormat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/>
    <xf numFmtId="43" fontId="9" fillId="0" borderId="0" xfId="0" applyNumberFormat="1" applyFont="1"/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87" fontId="13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87" fontId="13" fillId="3" borderId="1" xfId="1" applyFont="1" applyFill="1" applyBorder="1" applyAlignment="1">
      <alignment horizontal="center" vertical="center"/>
    </xf>
    <xf numFmtId="187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3" fontId="1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187" fontId="14" fillId="0" borderId="1" xfId="1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87" fontId="14" fillId="0" borderId="1" xfId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0" xfId="2" applyFont="1"/>
    <xf numFmtId="0" fontId="3" fillId="0" borderId="0" xfId="2" applyFont="1"/>
    <xf numFmtId="43" fontId="4" fillId="4" borderId="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3" fontId="4" fillId="0" borderId="1" xfId="3" applyNumberFormat="1" applyFont="1" applyFill="1" applyBorder="1" applyAlignment="1">
      <alignment horizontal="right" vertical="top"/>
    </xf>
    <xf numFmtId="43" fontId="3" fillId="0" borderId="1" xfId="3" applyNumberFormat="1" applyFont="1" applyFill="1" applyBorder="1" applyAlignment="1">
      <alignment horizontal="right" vertical="top"/>
    </xf>
    <xf numFmtId="43" fontId="4" fillId="0" borderId="1" xfId="3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3" fontId="3" fillId="0" borderId="1" xfId="3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3" fontId="6" fillId="0" borderId="0" xfId="2" applyNumberFormat="1" applyFont="1"/>
    <xf numFmtId="43" fontId="5" fillId="0" borderId="0" xfId="2" applyNumberFormat="1" applyFont="1"/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43" fontId="4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right" vertical="top" wrapText="1"/>
    </xf>
    <xf numFmtId="43" fontId="4" fillId="0" borderId="1" xfId="2" applyNumberFormat="1" applyFont="1" applyFill="1" applyBorder="1" applyAlignment="1">
      <alignment horizontal="center" vertical="top" wrapText="1"/>
    </xf>
    <xf numFmtId="188" fontId="3" fillId="0" borderId="0" xfId="2" applyNumberFormat="1" applyFont="1" applyFill="1" applyAlignment="1">
      <alignment vertical="top"/>
    </xf>
    <xf numFmtId="0" fontId="6" fillId="0" borderId="0" xfId="2" applyFont="1" applyAlignment="1">
      <alignment vertical="top"/>
    </xf>
    <xf numFmtId="43" fontId="3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center" vertical="top" wrapText="1"/>
    </xf>
    <xf numFmtId="188" fontId="20" fillId="0" borderId="1" xfId="3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43" fontId="6" fillId="0" borderId="1" xfId="2" applyNumberFormat="1" applyFont="1" applyBorder="1" applyAlignment="1">
      <alignment vertical="top"/>
    </xf>
    <xf numFmtId="43" fontId="6" fillId="0" borderId="1" xfId="2" applyNumberFormat="1" applyFont="1" applyBorder="1"/>
    <xf numFmtId="0" fontId="3" fillId="0" borderId="1" xfId="2" applyFont="1" applyBorder="1" applyAlignment="1">
      <alignment vertical="top" wrapText="1"/>
    </xf>
    <xf numFmtId="43" fontId="3" fillId="0" borderId="1" xfId="2" applyNumberFormat="1" applyFont="1" applyBorder="1" applyAlignment="1">
      <alignment vertical="top"/>
    </xf>
    <xf numFmtId="43" fontId="4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wrapText="1"/>
    </xf>
    <xf numFmtId="43" fontId="3" fillId="0" borderId="1" xfId="2" applyNumberFormat="1" applyFont="1" applyBorder="1" applyAlignment="1">
      <alignment vertical="top" wrapText="1"/>
    </xf>
    <xf numFmtId="43" fontId="3" fillId="0" borderId="1" xfId="2" applyNumberFormat="1" applyFont="1" applyBorder="1" applyAlignment="1">
      <alignment horizontal="center" vertical="top" wrapText="1"/>
    </xf>
    <xf numFmtId="187" fontId="3" fillId="0" borderId="0" xfId="2" applyNumberFormat="1" applyFont="1" applyFill="1" applyAlignment="1">
      <alignment vertical="top"/>
    </xf>
    <xf numFmtId="188" fontId="4" fillId="0" borderId="1" xfId="3" applyNumberFormat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43" fontId="3" fillId="5" borderId="1" xfId="2" applyNumberFormat="1" applyFont="1" applyFill="1" applyBorder="1" applyAlignment="1">
      <alignment horizontal="right" vertical="top" wrapText="1"/>
    </xf>
    <xf numFmtId="0" fontId="21" fillId="0" borderId="0" xfId="2" applyFont="1"/>
    <xf numFmtId="43" fontId="21" fillId="0" borderId="0" xfId="2" applyNumberFormat="1" applyFont="1"/>
    <xf numFmtId="43" fontId="2" fillId="0" borderId="0" xfId="2" applyNumberFormat="1" applyFont="1"/>
    <xf numFmtId="0" fontId="22" fillId="0" borderId="0" xfId="2" applyFont="1"/>
    <xf numFmtId="43" fontId="22" fillId="0" borderId="0" xfId="2" applyNumberFormat="1" applyFont="1"/>
    <xf numFmtId="43" fontId="23" fillId="0" borderId="0" xfId="2" applyNumberFormat="1" applyFont="1"/>
    <xf numFmtId="0" fontId="22" fillId="0" borderId="0" xfId="2" applyFont="1" applyAlignment="1">
      <alignment horizontal="left"/>
    </xf>
    <xf numFmtId="187" fontId="22" fillId="0" borderId="0" xfId="1" applyFont="1"/>
    <xf numFmtId="0" fontId="23" fillId="0" borderId="0" xfId="2" applyFont="1" applyAlignment="1">
      <alignment horizontal="center"/>
    </xf>
    <xf numFmtId="43" fontId="20" fillId="0" borderId="1" xfId="3" applyNumberFormat="1" applyFont="1" applyFill="1" applyBorder="1" applyAlignment="1">
      <alignment horizontal="right" vertical="top"/>
    </xf>
    <xf numFmtId="43" fontId="4" fillId="4" borderId="1" xfId="2" applyNumberFormat="1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25" fillId="0" borderId="0" xfId="2" applyFont="1"/>
    <xf numFmtId="43" fontId="25" fillId="0" borderId="0" xfId="2" applyNumberFormat="1" applyFont="1"/>
    <xf numFmtId="0" fontId="25" fillId="0" borderId="0" xfId="2" applyFont="1" applyAlignment="1">
      <alignment horizontal="left"/>
    </xf>
    <xf numFmtId="187" fontId="25" fillId="0" borderId="0" xfId="1" applyFont="1"/>
    <xf numFmtId="0" fontId="26" fillId="0" borderId="0" xfId="2" applyFont="1"/>
    <xf numFmtId="43" fontId="26" fillId="0" borderId="0" xfId="2" applyNumberFormat="1" applyFont="1"/>
    <xf numFmtId="0" fontId="27" fillId="0" borderId="0" xfId="2" applyFont="1"/>
    <xf numFmtId="43" fontId="27" fillId="0" borderId="0" xfId="2" applyNumberFormat="1" applyFont="1"/>
    <xf numFmtId="43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4" borderId="3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15">
    <cellStyle name="Comma" xfId="1" builtinId="3"/>
    <cellStyle name="Comma 2" xfId="3"/>
    <cellStyle name="Normal" xfId="0" builtinId="0"/>
    <cellStyle name="Normal 2" xfId="2"/>
    <cellStyle name="Normal 2 2" xfId="4"/>
    <cellStyle name="เครื่องหมายจุลภาค 2" xfId="5"/>
    <cellStyle name="ปกติ 2" xfId="6"/>
    <cellStyle name="ปกติ 2 2" xfId="7"/>
    <cellStyle name="ปกติ 3" xfId="8"/>
    <cellStyle name="ปกติ 4" xfId="9"/>
    <cellStyle name="ปกติ 4 2" xfId="10"/>
    <cellStyle name="ปกติ 5" xfId="11"/>
    <cellStyle name="ปกติ 5 2" xfId="12"/>
    <cellStyle name="ปกติ 6" xfId="13"/>
    <cellStyle name="ปกติ_รายละเอียดงบรายจ่าย-รายการ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6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E12" sqref="E12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4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9" ht="26.25" x14ac:dyDescent="0.4">
      <c r="A1" s="143" t="s">
        <v>123</v>
      </c>
      <c r="B1" s="143"/>
      <c r="C1" s="143"/>
      <c r="D1" s="143"/>
      <c r="E1" s="143"/>
      <c r="F1" s="143"/>
      <c r="G1" s="143"/>
      <c r="H1" s="143"/>
      <c r="I1" s="143"/>
    </row>
    <row r="2" spans="1:9" ht="26.25" x14ac:dyDescent="0.4">
      <c r="A2" s="143" t="s">
        <v>122</v>
      </c>
      <c r="B2" s="143"/>
      <c r="C2" s="143"/>
      <c r="D2" s="143"/>
      <c r="E2" s="143"/>
      <c r="F2" s="143"/>
      <c r="G2" s="143"/>
      <c r="H2" s="143"/>
      <c r="I2" s="143"/>
    </row>
    <row r="3" spans="1:9" ht="26.25" x14ac:dyDescent="0.4">
      <c r="A3" s="143" t="s">
        <v>170</v>
      </c>
      <c r="B3" s="143"/>
      <c r="C3" s="143"/>
      <c r="D3" s="143"/>
      <c r="E3" s="143"/>
      <c r="F3" s="143"/>
      <c r="G3" s="143"/>
      <c r="H3" s="143"/>
      <c r="I3" s="143"/>
    </row>
    <row r="4" spans="1:9" s="83" customFormat="1" ht="24" customHeight="1" x14ac:dyDescent="0.35">
      <c r="A4" s="142" t="s">
        <v>114</v>
      </c>
      <c r="B4" s="142" t="s">
        <v>115</v>
      </c>
      <c r="C4" s="142" t="s">
        <v>2</v>
      </c>
      <c r="D4" s="144" t="s">
        <v>119</v>
      </c>
      <c r="E4" s="145" t="s">
        <v>116</v>
      </c>
      <c r="F4" s="144" t="s">
        <v>117</v>
      </c>
      <c r="G4" s="144"/>
      <c r="H4" s="144" t="s">
        <v>118</v>
      </c>
      <c r="I4" s="142" t="s">
        <v>46</v>
      </c>
    </row>
    <row r="5" spans="1:9" s="83" customFormat="1" ht="39.75" customHeight="1" x14ac:dyDescent="0.35">
      <c r="A5" s="142"/>
      <c r="B5" s="142"/>
      <c r="C5" s="142"/>
      <c r="D5" s="144"/>
      <c r="E5" s="146"/>
      <c r="F5" s="141" t="s">
        <v>83</v>
      </c>
      <c r="G5" s="141" t="s">
        <v>3</v>
      </c>
      <c r="H5" s="144"/>
      <c r="I5" s="142"/>
    </row>
    <row r="6" spans="1:9" s="94" customFormat="1" ht="46.5" hidden="1" x14ac:dyDescent="0.2">
      <c r="A6" s="98">
        <v>1</v>
      </c>
      <c r="B6" s="92" t="s">
        <v>133</v>
      </c>
      <c r="C6" s="97" t="s">
        <v>44</v>
      </c>
      <c r="D6" s="104">
        <v>494000</v>
      </c>
      <c r="E6" s="99">
        <v>494000</v>
      </c>
      <c r="F6" s="120"/>
      <c r="G6" s="101">
        <f t="shared" ref="G6:G7" si="0">E6-F6-H6</f>
        <v>494000</v>
      </c>
      <c r="H6" s="101"/>
      <c r="I6" s="119" t="s">
        <v>120</v>
      </c>
    </row>
    <row r="7" spans="1:9" ht="93" x14ac:dyDescent="0.35">
      <c r="A7" s="98">
        <v>1</v>
      </c>
      <c r="B7" s="110" t="s">
        <v>152</v>
      </c>
      <c r="C7" s="119" t="s">
        <v>64</v>
      </c>
      <c r="D7" s="115">
        <v>400000</v>
      </c>
      <c r="E7" s="112">
        <v>400000</v>
      </c>
      <c r="F7" s="120"/>
      <c r="G7" s="101">
        <f t="shared" si="0"/>
        <v>400000</v>
      </c>
      <c r="H7" s="109"/>
      <c r="I7" s="110" t="s">
        <v>169</v>
      </c>
    </row>
    <row r="9" spans="1:9" s="124" customFormat="1" ht="28.5" x14ac:dyDescent="0.45">
      <c r="B9" s="132" t="s">
        <v>160</v>
      </c>
      <c r="C9" s="133"/>
      <c r="D9" s="134"/>
      <c r="E9" s="125"/>
      <c r="F9" s="125"/>
      <c r="G9" s="126"/>
      <c r="H9" s="125"/>
    </row>
    <row r="10" spans="1:9" s="124" customFormat="1" ht="28.5" x14ac:dyDescent="0.45">
      <c r="B10" s="135" t="s">
        <v>119</v>
      </c>
      <c r="C10" s="136">
        <v>9608350</v>
      </c>
      <c r="D10" s="134" t="s">
        <v>161</v>
      </c>
      <c r="E10" s="125"/>
      <c r="F10" s="125"/>
      <c r="G10" s="126"/>
      <c r="H10" s="125"/>
    </row>
    <row r="11" spans="1:9" s="124" customFormat="1" ht="28.5" x14ac:dyDescent="0.45">
      <c r="B11" s="133" t="s">
        <v>162</v>
      </c>
      <c r="C11" s="136">
        <v>9605350</v>
      </c>
      <c r="D11" s="134" t="s">
        <v>161</v>
      </c>
      <c r="E11" s="125"/>
      <c r="F11" s="125"/>
      <c r="G11" s="126"/>
      <c r="H11" s="125"/>
    </row>
    <row r="12" spans="1:9" s="124" customFormat="1" ht="28.5" x14ac:dyDescent="0.45">
      <c r="B12" s="133" t="s">
        <v>163</v>
      </c>
      <c r="C12" s="136">
        <v>6881550</v>
      </c>
      <c r="D12" s="134" t="s">
        <v>161</v>
      </c>
      <c r="E12" s="125"/>
      <c r="F12" s="125"/>
      <c r="G12" s="126"/>
      <c r="H12" s="125"/>
    </row>
    <row r="13" spans="1:9" s="124" customFormat="1" ht="28.5" x14ac:dyDescent="0.45">
      <c r="B13" s="133" t="s">
        <v>164</v>
      </c>
      <c r="C13" s="136">
        <v>2720800</v>
      </c>
      <c r="D13" s="134" t="s">
        <v>161</v>
      </c>
      <c r="E13" s="125"/>
      <c r="F13" s="125"/>
      <c r="G13" s="126"/>
      <c r="H13" s="125"/>
    </row>
    <row r="14" spans="1:9" s="124" customFormat="1" ht="28.5" x14ac:dyDescent="0.45">
      <c r="B14" s="133" t="s">
        <v>118</v>
      </c>
      <c r="C14" s="136">
        <v>3000</v>
      </c>
      <c r="D14" s="134" t="s">
        <v>166</v>
      </c>
      <c r="E14" s="125"/>
      <c r="F14" s="125"/>
      <c r="G14" s="126"/>
      <c r="H14" s="125"/>
    </row>
    <row r="15" spans="1:9" s="121" customFormat="1" ht="26.25" x14ac:dyDescent="0.4">
      <c r="B15" s="137"/>
      <c r="C15" s="137"/>
      <c r="D15" s="138"/>
      <c r="E15" s="122"/>
      <c r="F15" s="122"/>
      <c r="G15" s="123"/>
      <c r="H15" s="122"/>
    </row>
    <row r="16" spans="1:9" x14ac:dyDescent="0.35">
      <c r="B16" s="139"/>
      <c r="C16" s="139"/>
      <c r="D16" s="140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6"/>
  <sheetViews>
    <sheetView view="pageBreakPreview" zoomScale="80" zoomScaleNormal="100" zoomScaleSheetLayoutView="80" workbookViewId="0">
      <pane ySplit="5" topLeftCell="A6" activePane="bottomLeft" state="frozen"/>
      <selection pane="bottomLeft" activeCell="E10" sqref="E10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9" ht="26.25" x14ac:dyDescent="0.4">
      <c r="A1" s="143" t="s">
        <v>123</v>
      </c>
      <c r="B1" s="143"/>
      <c r="C1" s="143"/>
      <c r="D1" s="143"/>
      <c r="E1" s="143"/>
      <c r="F1" s="143"/>
      <c r="G1" s="143"/>
      <c r="H1" s="143"/>
      <c r="I1" s="143"/>
    </row>
    <row r="2" spans="1:9" ht="26.25" x14ac:dyDescent="0.4">
      <c r="A2" s="143" t="s">
        <v>122</v>
      </c>
      <c r="B2" s="143"/>
      <c r="C2" s="143"/>
      <c r="D2" s="143"/>
      <c r="E2" s="143"/>
      <c r="F2" s="143"/>
      <c r="G2" s="143"/>
      <c r="H2" s="143"/>
      <c r="I2" s="143"/>
    </row>
    <row r="3" spans="1:9" ht="26.25" x14ac:dyDescent="0.4">
      <c r="A3" s="143" t="s">
        <v>168</v>
      </c>
      <c r="B3" s="143"/>
      <c r="C3" s="143"/>
      <c r="D3" s="143"/>
      <c r="E3" s="143"/>
      <c r="F3" s="143"/>
      <c r="G3" s="143"/>
      <c r="H3" s="143"/>
      <c r="I3" s="143"/>
    </row>
    <row r="4" spans="1:9" s="83" customFormat="1" ht="24" customHeight="1" x14ac:dyDescent="0.35">
      <c r="A4" s="142" t="s">
        <v>114</v>
      </c>
      <c r="B4" s="142" t="s">
        <v>115</v>
      </c>
      <c r="C4" s="142" t="s">
        <v>2</v>
      </c>
      <c r="D4" s="144" t="s">
        <v>119</v>
      </c>
      <c r="E4" s="145" t="s">
        <v>116</v>
      </c>
      <c r="F4" s="144" t="s">
        <v>117</v>
      </c>
      <c r="G4" s="144"/>
      <c r="H4" s="144" t="s">
        <v>118</v>
      </c>
      <c r="I4" s="142" t="s">
        <v>46</v>
      </c>
    </row>
    <row r="5" spans="1:9" s="83" customFormat="1" ht="39.75" customHeight="1" x14ac:dyDescent="0.35">
      <c r="A5" s="142"/>
      <c r="B5" s="142"/>
      <c r="C5" s="142"/>
      <c r="D5" s="144"/>
      <c r="E5" s="146"/>
      <c r="F5" s="131" t="s">
        <v>83</v>
      </c>
      <c r="G5" s="131" t="s">
        <v>3</v>
      </c>
      <c r="H5" s="144"/>
      <c r="I5" s="142"/>
    </row>
    <row r="6" spans="1:9" s="94" customFormat="1" ht="46.5" hidden="1" x14ac:dyDescent="0.2">
      <c r="A6" s="98">
        <v>1</v>
      </c>
      <c r="B6" s="92" t="s">
        <v>133</v>
      </c>
      <c r="C6" s="97" t="s">
        <v>44</v>
      </c>
      <c r="D6" s="104">
        <v>494000</v>
      </c>
      <c r="E6" s="99">
        <v>494000</v>
      </c>
      <c r="F6" s="120"/>
      <c r="G6" s="101">
        <f t="shared" ref="G6:G7" si="0">E6-F6-H6</f>
        <v>494000</v>
      </c>
      <c r="H6" s="101"/>
      <c r="I6" s="119" t="s">
        <v>120</v>
      </c>
    </row>
    <row r="7" spans="1:9" ht="69.75" x14ac:dyDescent="0.35">
      <c r="A7" s="98">
        <v>1</v>
      </c>
      <c r="B7" s="110" t="s">
        <v>152</v>
      </c>
      <c r="C7" s="119" t="s">
        <v>64</v>
      </c>
      <c r="D7" s="115">
        <v>400000</v>
      </c>
      <c r="E7" s="112">
        <v>400000</v>
      </c>
      <c r="F7" s="120"/>
      <c r="G7" s="101">
        <f t="shared" si="0"/>
        <v>400000</v>
      </c>
      <c r="H7" s="109"/>
      <c r="I7" s="110" t="s">
        <v>167</v>
      </c>
    </row>
    <row r="9" spans="1:9" s="124" customFormat="1" ht="28.5" x14ac:dyDescent="0.45">
      <c r="B9" s="132" t="s">
        <v>160</v>
      </c>
      <c r="C9" s="133"/>
      <c r="D9" s="134"/>
      <c r="E9" s="125"/>
      <c r="F9" s="125"/>
      <c r="G9" s="126"/>
      <c r="H9" s="125"/>
    </row>
    <row r="10" spans="1:9" s="124" customFormat="1" ht="28.5" x14ac:dyDescent="0.45">
      <c r="B10" s="135" t="s">
        <v>119</v>
      </c>
      <c r="C10" s="136">
        <v>9608350</v>
      </c>
      <c r="D10" s="134" t="s">
        <v>161</v>
      </c>
      <c r="E10" s="125"/>
      <c r="F10" s="125"/>
      <c r="G10" s="126"/>
      <c r="H10" s="125"/>
    </row>
    <row r="11" spans="1:9" s="124" customFormat="1" ht="28.5" x14ac:dyDescent="0.45">
      <c r="B11" s="133" t="s">
        <v>162</v>
      </c>
      <c r="C11" s="136">
        <v>9605350</v>
      </c>
      <c r="D11" s="134" t="s">
        <v>161</v>
      </c>
      <c r="E11" s="125"/>
      <c r="F11" s="125"/>
      <c r="G11" s="126"/>
      <c r="H11" s="125"/>
    </row>
    <row r="12" spans="1:9" s="124" customFormat="1" ht="28.5" x14ac:dyDescent="0.45">
      <c r="B12" s="133" t="s">
        <v>163</v>
      </c>
      <c r="C12" s="136">
        <v>6881550</v>
      </c>
      <c r="D12" s="134" t="s">
        <v>161</v>
      </c>
      <c r="E12" s="125"/>
      <c r="F12" s="125"/>
      <c r="G12" s="126"/>
      <c r="H12" s="125"/>
    </row>
    <row r="13" spans="1:9" s="124" customFormat="1" ht="28.5" x14ac:dyDescent="0.45">
      <c r="B13" s="133" t="s">
        <v>164</v>
      </c>
      <c r="C13" s="136">
        <v>2720800</v>
      </c>
      <c r="D13" s="134" t="s">
        <v>161</v>
      </c>
      <c r="E13" s="125"/>
      <c r="F13" s="125"/>
      <c r="G13" s="126"/>
      <c r="H13" s="125"/>
    </row>
    <row r="14" spans="1:9" s="124" customFormat="1" ht="28.5" x14ac:dyDescent="0.45">
      <c r="B14" s="133" t="s">
        <v>118</v>
      </c>
      <c r="C14" s="136">
        <v>3000</v>
      </c>
      <c r="D14" s="134" t="s">
        <v>166</v>
      </c>
      <c r="E14" s="125"/>
      <c r="F14" s="125"/>
      <c r="G14" s="126"/>
      <c r="H14" s="125"/>
    </row>
    <row r="15" spans="1:9" s="121" customFormat="1" ht="26.25" x14ac:dyDescent="0.4">
      <c r="B15" s="137"/>
      <c r="C15" s="137"/>
      <c r="D15" s="138"/>
      <c r="E15" s="122"/>
      <c r="F15" s="122"/>
      <c r="G15" s="123"/>
      <c r="H15" s="122"/>
    </row>
    <row r="16" spans="1:9" x14ac:dyDescent="0.35">
      <c r="B16" s="139"/>
      <c r="C16" s="139"/>
      <c r="D16" s="140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2"/>
  <sheetViews>
    <sheetView view="pageBreakPreview" zoomScale="80" zoomScaleNormal="100" zoomScaleSheetLayoutView="80" workbookViewId="0">
      <pane ySplit="5" topLeftCell="A36" activePane="bottomLeft" state="frozen"/>
      <selection pane="bottomLeft" activeCell="C9" sqref="C9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11" ht="26.25" x14ac:dyDescent="0.4">
      <c r="A1" s="143" t="s">
        <v>123</v>
      </c>
      <c r="B1" s="143"/>
      <c r="C1" s="143"/>
      <c r="D1" s="143"/>
      <c r="E1" s="143"/>
      <c r="F1" s="143"/>
      <c r="G1" s="143"/>
      <c r="H1" s="143"/>
      <c r="I1" s="143"/>
    </row>
    <row r="2" spans="1:11" ht="26.25" x14ac:dyDescent="0.4">
      <c r="A2" s="143" t="s">
        <v>122</v>
      </c>
      <c r="B2" s="143"/>
      <c r="C2" s="143"/>
      <c r="D2" s="143"/>
      <c r="E2" s="143"/>
      <c r="F2" s="143"/>
      <c r="G2" s="143"/>
      <c r="H2" s="143"/>
      <c r="I2" s="143"/>
    </row>
    <row r="3" spans="1:11" ht="26.25" x14ac:dyDescent="0.4">
      <c r="A3" s="143" t="s">
        <v>165</v>
      </c>
      <c r="B3" s="143"/>
      <c r="C3" s="143"/>
      <c r="D3" s="143"/>
      <c r="E3" s="143"/>
      <c r="F3" s="143"/>
      <c r="G3" s="143"/>
      <c r="H3" s="143"/>
      <c r="I3" s="143"/>
    </row>
    <row r="4" spans="1:11" s="83" customFormat="1" ht="24" customHeight="1" x14ac:dyDescent="0.35">
      <c r="A4" s="142" t="s">
        <v>114</v>
      </c>
      <c r="B4" s="142" t="s">
        <v>115</v>
      </c>
      <c r="C4" s="142" t="s">
        <v>2</v>
      </c>
      <c r="D4" s="144" t="s">
        <v>119</v>
      </c>
      <c r="E4" s="145" t="s">
        <v>116</v>
      </c>
      <c r="F4" s="144" t="s">
        <v>117</v>
      </c>
      <c r="G4" s="144"/>
      <c r="H4" s="144" t="s">
        <v>118</v>
      </c>
      <c r="I4" s="142" t="s">
        <v>46</v>
      </c>
    </row>
    <row r="5" spans="1:11" s="83" customFormat="1" ht="39.75" customHeight="1" x14ac:dyDescent="0.35">
      <c r="A5" s="142"/>
      <c r="B5" s="142"/>
      <c r="C5" s="142"/>
      <c r="D5" s="144"/>
      <c r="E5" s="146"/>
      <c r="F5" s="84" t="s">
        <v>83</v>
      </c>
      <c r="G5" s="84" t="s">
        <v>3</v>
      </c>
      <c r="H5" s="144"/>
      <c r="I5" s="142"/>
    </row>
    <row r="6" spans="1:11" s="88" customFormat="1" ht="24" customHeight="1" x14ac:dyDescent="0.2">
      <c r="A6" s="85"/>
      <c r="B6" s="85" t="s">
        <v>159</v>
      </c>
      <c r="C6" s="85"/>
      <c r="D6" s="86">
        <f>SUM(D7:D34)</f>
        <v>9608350</v>
      </c>
      <c r="E6" s="86">
        <f>E7+E8+E9+E10+E11+E12+E13+E14+E15+E16+E23+E24+E25+E26+E17+E18+E19+E20+E21+E22+E27+E28+E29+E30+E31+E32+E33+E34</f>
        <v>9605350</v>
      </c>
      <c r="F6" s="86">
        <f>F7+F8+F9+F10+F11+F12+F13+F14+F15+F16+F23+F24+F25+F26+F17+F18+F19+F20+F21+F22+F27+F28+F29+F30+F31+F32+F33+F34</f>
        <v>8711350</v>
      </c>
      <c r="G6" s="86">
        <f>E6-F6-H6</f>
        <v>891000</v>
      </c>
      <c r="H6" s="87">
        <f>H11</f>
        <v>3000</v>
      </c>
      <c r="I6" s="85"/>
    </row>
    <row r="7" spans="1:11" s="94" customFormat="1" ht="93" x14ac:dyDescent="0.2">
      <c r="A7" s="98">
        <v>1</v>
      </c>
      <c r="B7" s="92" t="s">
        <v>121</v>
      </c>
      <c r="C7" s="97" t="s">
        <v>5</v>
      </c>
      <c r="D7" s="104">
        <v>496000</v>
      </c>
      <c r="E7" s="99">
        <v>496000</v>
      </c>
      <c r="F7" s="100">
        <v>496000</v>
      </c>
      <c r="G7" s="101">
        <f>E7-F7</f>
        <v>0</v>
      </c>
      <c r="H7" s="101"/>
      <c r="I7" s="98" t="s">
        <v>120</v>
      </c>
      <c r="K7" s="116"/>
    </row>
    <row r="8" spans="1:11" s="94" customFormat="1" ht="46.5" x14ac:dyDescent="0.2">
      <c r="A8" s="98">
        <v>2</v>
      </c>
      <c r="B8" s="92" t="s">
        <v>124</v>
      </c>
      <c r="C8" s="97" t="s">
        <v>9</v>
      </c>
      <c r="D8" s="104">
        <v>500000</v>
      </c>
      <c r="E8" s="99">
        <v>500000</v>
      </c>
      <c r="F8" s="100">
        <v>500000</v>
      </c>
      <c r="G8" s="101">
        <f>E8-F8</f>
        <v>0</v>
      </c>
      <c r="H8" s="101"/>
      <c r="I8" s="98" t="s">
        <v>120</v>
      </c>
    </row>
    <row r="9" spans="1:11" s="94" customFormat="1" ht="46.5" x14ac:dyDescent="0.2">
      <c r="A9" s="98">
        <v>3</v>
      </c>
      <c r="B9" s="92" t="s">
        <v>125</v>
      </c>
      <c r="C9" s="97" t="s">
        <v>32</v>
      </c>
      <c r="D9" s="104">
        <v>500000</v>
      </c>
      <c r="E9" s="99">
        <v>500000</v>
      </c>
      <c r="F9" s="100">
        <v>500000</v>
      </c>
      <c r="G9" s="101">
        <f>E9-F9</f>
        <v>0</v>
      </c>
      <c r="H9" s="101"/>
      <c r="I9" s="98" t="s">
        <v>120</v>
      </c>
    </row>
    <row r="10" spans="1:11" s="94" customFormat="1" ht="46.5" x14ac:dyDescent="0.2">
      <c r="A10" s="98">
        <v>4</v>
      </c>
      <c r="B10" s="92" t="s">
        <v>126</v>
      </c>
      <c r="C10" s="97" t="s">
        <v>127</v>
      </c>
      <c r="D10" s="104">
        <v>500000</v>
      </c>
      <c r="E10" s="99">
        <v>500000</v>
      </c>
      <c r="F10" s="100">
        <v>500000</v>
      </c>
      <c r="G10" s="101">
        <f>E10-F10</f>
        <v>0</v>
      </c>
      <c r="H10" s="101"/>
      <c r="I10" s="98" t="s">
        <v>120</v>
      </c>
    </row>
    <row r="11" spans="1:11" s="94" customFormat="1" ht="46.5" x14ac:dyDescent="0.2">
      <c r="A11" s="98">
        <v>5</v>
      </c>
      <c r="B11" s="92" t="s">
        <v>128</v>
      </c>
      <c r="C11" s="97" t="s">
        <v>129</v>
      </c>
      <c r="D11" s="104">
        <v>500000</v>
      </c>
      <c r="E11" s="99">
        <v>497000</v>
      </c>
      <c r="F11" s="100">
        <v>497000</v>
      </c>
      <c r="G11" s="101">
        <f>E11-F11</f>
        <v>0</v>
      </c>
      <c r="H11" s="105">
        <v>3000</v>
      </c>
      <c r="I11" s="98" t="s">
        <v>120</v>
      </c>
    </row>
    <row r="12" spans="1:11" s="94" customFormat="1" ht="46.5" x14ac:dyDescent="0.2">
      <c r="A12" s="98">
        <v>6</v>
      </c>
      <c r="B12" s="92" t="s">
        <v>130</v>
      </c>
      <c r="C12" s="97" t="s">
        <v>38</v>
      </c>
      <c r="D12" s="104">
        <v>270000</v>
      </c>
      <c r="E12" s="99">
        <v>270000</v>
      </c>
      <c r="F12" s="100">
        <v>270000</v>
      </c>
      <c r="G12" s="101">
        <f t="shared" ref="G12:G34" si="0">E12-F12-H12</f>
        <v>0</v>
      </c>
      <c r="H12" s="105"/>
      <c r="I12" s="98" t="s">
        <v>120</v>
      </c>
    </row>
    <row r="13" spans="1:11" s="94" customFormat="1" ht="69.75" x14ac:dyDescent="0.2">
      <c r="A13" s="98">
        <v>7</v>
      </c>
      <c r="B13" s="92" t="s">
        <v>131</v>
      </c>
      <c r="C13" s="97" t="s">
        <v>132</v>
      </c>
      <c r="D13" s="104">
        <v>500000</v>
      </c>
      <c r="E13" s="99">
        <v>500000</v>
      </c>
      <c r="F13" s="100">
        <v>500000</v>
      </c>
      <c r="G13" s="101">
        <f t="shared" si="0"/>
        <v>0</v>
      </c>
      <c r="H13" s="105"/>
      <c r="I13" s="98" t="s">
        <v>120</v>
      </c>
    </row>
    <row r="14" spans="1:11" s="94" customFormat="1" ht="46.5" x14ac:dyDescent="0.2">
      <c r="A14" s="98">
        <v>8</v>
      </c>
      <c r="B14" s="92" t="s">
        <v>133</v>
      </c>
      <c r="C14" s="97" t="s">
        <v>44</v>
      </c>
      <c r="D14" s="104">
        <v>494000</v>
      </c>
      <c r="E14" s="99">
        <v>494000</v>
      </c>
      <c r="F14" s="120"/>
      <c r="G14" s="101">
        <f t="shared" si="0"/>
        <v>494000</v>
      </c>
      <c r="H14" s="101"/>
      <c r="I14" s="110" t="s">
        <v>157</v>
      </c>
    </row>
    <row r="15" spans="1:11" s="94" customFormat="1" ht="46.5" x14ac:dyDescent="0.2">
      <c r="A15" s="98">
        <v>9</v>
      </c>
      <c r="B15" s="92" t="s">
        <v>134</v>
      </c>
      <c r="C15" s="97" t="s">
        <v>44</v>
      </c>
      <c r="D15" s="104">
        <v>430000</v>
      </c>
      <c r="E15" s="99">
        <v>430000</v>
      </c>
      <c r="F15" s="100">
        <v>430000</v>
      </c>
      <c r="G15" s="101">
        <f t="shared" si="0"/>
        <v>0</v>
      </c>
      <c r="H15" s="101"/>
      <c r="I15" s="98" t="s">
        <v>120</v>
      </c>
    </row>
    <row r="16" spans="1:11" s="94" customFormat="1" ht="46.5" x14ac:dyDescent="0.2">
      <c r="A16" s="98">
        <v>10</v>
      </c>
      <c r="B16" s="92" t="s">
        <v>135</v>
      </c>
      <c r="C16" s="97" t="s">
        <v>44</v>
      </c>
      <c r="D16" s="104">
        <v>500000</v>
      </c>
      <c r="E16" s="99">
        <v>500000</v>
      </c>
      <c r="F16" s="100">
        <v>500000</v>
      </c>
      <c r="G16" s="101">
        <f t="shared" si="0"/>
        <v>0</v>
      </c>
      <c r="H16" s="101"/>
      <c r="I16" s="98" t="s">
        <v>120</v>
      </c>
    </row>
    <row r="17" spans="1:11" s="94" customFormat="1" ht="69.75" x14ac:dyDescent="0.2">
      <c r="A17" s="98">
        <v>11</v>
      </c>
      <c r="B17" s="92" t="s">
        <v>136</v>
      </c>
      <c r="C17" s="106" t="s">
        <v>138</v>
      </c>
      <c r="D17" s="104">
        <v>175000</v>
      </c>
      <c r="E17" s="99">
        <v>175000</v>
      </c>
      <c r="F17" s="100">
        <v>175000</v>
      </c>
      <c r="G17" s="101">
        <f t="shared" si="0"/>
        <v>0</v>
      </c>
      <c r="H17" s="91"/>
      <c r="I17" s="98" t="s">
        <v>120</v>
      </c>
      <c r="K17" s="102"/>
    </row>
    <row r="18" spans="1:11" s="94" customFormat="1" ht="69.75" x14ac:dyDescent="0.2">
      <c r="A18" s="98">
        <v>12</v>
      </c>
      <c r="B18" s="92" t="s">
        <v>137</v>
      </c>
      <c r="C18" s="106" t="s">
        <v>138</v>
      </c>
      <c r="D18" s="104">
        <v>235000</v>
      </c>
      <c r="E18" s="99">
        <v>235000</v>
      </c>
      <c r="F18" s="100">
        <v>235000</v>
      </c>
      <c r="G18" s="101">
        <f t="shared" si="0"/>
        <v>0</v>
      </c>
      <c r="H18" s="93"/>
      <c r="I18" s="98" t="s">
        <v>120</v>
      </c>
    </row>
    <row r="19" spans="1:11" s="94" customFormat="1" ht="69.75" x14ac:dyDescent="0.2">
      <c r="A19" s="98">
        <v>13</v>
      </c>
      <c r="B19" s="107" t="s">
        <v>139</v>
      </c>
      <c r="C19" s="117" t="s">
        <v>140</v>
      </c>
      <c r="D19" s="90">
        <v>499000</v>
      </c>
      <c r="E19" s="99">
        <v>499000</v>
      </c>
      <c r="F19" s="100">
        <v>499000</v>
      </c>
      <c r="G19" s="101">
        <f t="shared" si="0"/>
        <v>0</v>
      </c>
      <c r="H19" s="93"/>
      <c r="I19" s="98" t="s">
        <v>120</v>
      </c>
    </row>
    <row r="20" spans="1:11" s="94" customFormat="1" ht="46.5" x14ac:dyDescent="0.2">
      <c r="A20" s="98">
        <v>14</v>
      </c>
      <c r="B20" s="107" t="s">
        <v>141</v>
      </c>
      <c r="C20" s="106" t="s">
        <v>143</v>
      </c>
      <c r="D20" s="90">
        <v>393550</v>
      </c>
      <c r="E20" s="89">
        <v>393550</v>
      </c>
      <c r="F20" s="100">
        <v>393550</v>
      </c>
      <c r="G20" s="101">
        <f t="shared" si="0"/>
        <v>0</v>
      </c>
      <c r="H20" s="93"/>
      <c r="I20" s="98" t="s">
        <v>120</v>
      </c>
      <c r="K20" s="102"/>
    </row>
    <row r="21" spans="1:11" s="94" customFormat="1" ht="69.75" x14ac:dyDescent="0.2">
      <c r="A21" s="98">
        <v>15</v>
      </c>
      <c r="B21" s="107" t="s">
        <v>142</v>
      </c>
      <c r="C21" s="106" t="s">
        <v>143</v>
      </c>
      <c r="D21" s="90">
        <v>471000</v>
      </c>
      <c r="E21" s="89">
        <v>471000</v>
      </c>
      <c r="F21" s="100">
        <v>471000</v>
      </c>
      <c r="G21" s="101">
        <f t="shared" si="0"/>
        <v>0</v>
      </c>
      <c r="H21" s="93"/>
      <c r="I21" s="98" t="s">
        <v>120</v>
      </c>
    </row>
    <row r="22" spans="1:11" s="94" customFormat="1" ht="46.5" x14ac:dyDescent="0.2">
      <c r="A22" s="98">
        <v>16</v>
      </c>
      <c r="B22" s="107" t="s">
        <v>144</v>
      </c>
      <c r="C22" s="117" t="s">
        <v>57</v>
      </c>
      <c r="D22" s="90">
        <v>399800</v>
      </c>
      <c r="E22" s="130">
        <v>399800</v>
      </c>
      <c r="F22" s="100">
        <v>399800</v>
      </c>
      <c r="G22" s="101">
        <f t="shared" si="0"/>
        <v>0</v>
      </c>
      <c r="H22" s="93"/>
      <c r="I22" s="98" t="s">
        <v>120</v>
      </c>
    </row>
    <row r="23" spans="1:11" s="94" customFormat="1" ht="46.5" x14ac:dyDescent="0.2">
      <c r="A23" s="98">
        <v>17</v>
      </c>
      <c r="B23" s="107" t="s">
        <v>145</v>
      </c>
      <c r="C23" s="106" t="s">
        <v>57</v>
      </c>
      <c r="D23" s="90">
        <v>90000</v>
      </c>
      <c r="E23" s="89">
        <v>90000</v>
      </c>
      <c r="F23" s="100">
        <v>90000</v>
      </c>
      <c r="G23" s="101">
        <f t="shared" si="0"/>
        <v>0</v>
      </c>
      <c r="H23" s="91"/>
      <c r="I23" s="98" t="s">
        <v>120</v>
      </c>
      <c r="K23" s="102"/>
    </row>
    <row r="24" spans="1:11" s="94" customFormat="1" ht="46.5" x14ac:dyDescent="0.2">
      <c r="A24" s="98">
        <v>18</v>
      </c>
      <c r="B24" s="107" t="s">
        <v>146</v>
      </c>
      <c r="C24" s="106" t="s">
        <v>57</v>
      </c>
      <c r="D24" s="90">
        <v>90000</v>
      </c>
      <c r="E24" s="89">
        <v>90000</v>
      </c>
      <c r="F24" s="100">
        <v>90000</v>
      </c>
      <c r="G24" s="101">
        <f t="shared" si="0"/>
        <v>0</v>
      </c>
      <c r="H24" s="93"/>
      <c r="I24" s="98" t="s">
        <v>120</v>
      </c>
    </row>
    <row r="25" spans="1:11" s="94" customFormat="1" ht="46.5" x14ac:dyDescent="0.2">
      <c r="A25" s="98">
        <v>19</v>
      </c>
      <c r="B25" s="107" t="s">
        <v>147</v>
      </c>
      <c r="C25" s="117" t="s">
        <v>57</v>
      </c>
      <c r="D25" s="90">
        <v>90000</v>
      </c>
      <c r="E25" s="89">
        <v>90000</v>
      </c>
      <c r="F25" s="100">
        <v>90000</v>
      </c>
      <c r="G25" s="101">
        <f t="shared" si="0"/>
        <v>0</v>
      </c>
      <c r="H25" s="93"/>
      <c r="I25" s="98" t="s">
        <v>120</v>
      </c>
    </row>
    <row r="26" spans="1:11" s="103" customFormat="1" ht="46.5" x14ac:dyDescent="0.2">
      <c r="A26" s="98">
        <v>20</v>
      </c>
      <c r="B26" s="110" t="s">
        <v>148</v>
      </c>
      <c r="C26" s="118" t="s">
        <v>57</v>
      </c>
      <c r="D26" s="111">
        <v>85000</v>
      </c>
      <c r="E26" s="112">
        <v>85000</v>
      </c>
      <c r="F26" s="100">
        <v>85000</v>
      </c>
      <c r="G26" s="101">
        <f t="shared" si="0"/>
        <v>0</v>
      </c>
      <c r="H26" s="108"/>
      <c r="I26" s="98" t="s">
        <v>120</v>
      </c>
    </row>
    <row r="27" spans="1:11" ht="46.5" x14ac:dyDescent="0.35">
      <c r="A27" s="98">
        <v>21</v>
      </c>
      <c r="B27" s="113" t="s">
        <v>149</v>
      </c>
      <c r="C27" s="119" t="s">
        <v>63</v>
      </c>
      <c r="D27" s="114">
        <v>200000</v>
      </c>
      <c r="E27" s="112">
        <v>200000</v>
      </c>
      <c r="F27" s="100">
        <v>200000</v>
      </c>
      <c r="G27" s="101">
        <f t="shared" si="0"/>
        <v>0</v>
      </c>
      <c r="H27" s="93"/>
      <c r="I27" s="98" t="s">
        <v>120</v>
      </c>
    </row>
    <row r="28" spans="1:11" ht="46.5" x14ac:dyDescent="0.35">
      <c r="A28" s="98">
        <v>22</v>
      </c>
      <c r="B28" s="113" t="s">
        <v>150</v>
      </c>
      <c r="C28" s="119" t="s">
        <v>63</v>
      </c>
      <c r="D28" s="114">
        <v>300000</v>
      </c>
      <c r="E28" s="112">
        <v>300000</v>
      </c>
      <c r="F28" s="100">
        <v>300000</v>
      </c>
      <c r="G28" s="101">
        <f t="shared" si="0"/>
        <v>0</v>
      </c>
      <c r="H28" s="93"/>
      <c r="I28" s="98" t="s">
        <v>120</v>
      </c>
    </row>
    <row r="29" spans="1:11" ht="69.75" x14ac:dyDescent="0.35">
      <c r="A29" s="98">
        <v>23</v>
      </c>
      <c r="B29" s="110" t="s">
        <v>151</v>
      </c>
      <c r="C29" s="119" t="s">
        <v>64</v>
      </c>
      <c r="D29" s="115">
        <v>490000</v>
      </c>
      <c r="E29" s="112">
        <v>490000</v>
      </c>
      <c r="F29" s="100">
        <v>490000</v>
      </c>
      <c r="G29" s="101">
        <f t="shared" si="0"/>
        <v>0</v>
      </c>
      <c r="H29" s="109"/>
      <c r="I29" s="98" t="s">
        <v>120</v>
      </c>
    </row>
    <row r="30" spans="1:11" ht="69.75" x14ac:dyDescent="0.35">
      <c r="A30" s="98">
        <v>24</v>
      </c>
      <c r="B30" s="110" t="s">
        <v>152</v>
      </c>
      <c r="C30" s="119" t="s">
        <v>64</v>
      </c>
      <c r="D30" s="115">
        <v>400000</v>
      </c>
      <c r="E30" s="112">
        <v>400000</v>
      </c>
      <c r="F30" s="120"/>
      <c r="G30" s="101">
        <f t="shared" si="0"/>
        <v>400000</v>
      </c>
      <c r="H30" s="109"/>
      <c r="I30" s="110" t="s">
        <v>158</v>
      </c>
    </row>
    <row r="31" spans="1:11" ht="46.5" x14ac:dyDescent="0.35">
      <c r="A31" s="98">
        <v>25</v>
      </c>
      <c r="B31" s="110" t="s">
        <v>153</v>
      </c>
      <c r="C31" s="119" t="s">
        <v>65</v>
      </c>
      <c r="D31" s="115">
        <v>140000</v>
      </c>
      <c r="E31" s="112">
        <v>140000</v>
      </c>
      <c r="F31" s="100">
        <v>140000</v>
      </c>
      <c r="G31" s="101">
        <f t="shared" si="0"/>
        <v>0</v>
      </c>
      <c r="H31" s="109"/>
      <c r="I31" s="98" t="s">
        <v>120</v>
      </c>
    </row>
    <row r="32" spans="1:11" ht="46.5" x14ac:dyDescent="0.35">
      <c r="A32" s="98">
        <v>26</v>
      </c>
      <c r="B32" s="110" t="s">
        <v>154</v>
      </c>
      <c r="C32" s="119" t="s">
        <v>65</v>
      </c>
      <c r="D32" s="115">
        <v>150000</v>
      </c>
      <c r="E32" s="112">
        <v>150000</v>
      </c>
      <c r="F32" s="100">
        <v>150000</v>
      </c>
      <c r="G32" s="101">
        <f t="shared" si="0"/>
        <v>0</v>
      </c>
      <c r="H32" s="109"/>
      <c r="I32" s="98" t="s">
        <v>120</v>
      </c>
    </row>
    <row r="33" spans="1:9" ht="46.5" x14ac:dyDescent="0.35">
      <c r="A33" s="98">
        <v>27</v>
      </c>
      <c r="B33" s="110" t="s">
        <v>155</v>
      </c>
      <c r="C33" s="119" t="s">
        <v>65</v>
      </c>
      <c r="D33" s="115">
        <v>210000</v>
      </c>
      <c r="E33" s="112">
        <v>210000</v>
      </c>
      <c r="F33" s="100">
        <v>210000</v>
      </c>
      <c r="G33" s="101">
        <f t="shared" si="0"/>
        <v>0</v>
      </c>
      <c r="H33" s="109"/>
      <c r="I33" s="98" t="s">
        <v>120</v>
      </c>
    </row>
    <row r="34" spans="1:9" ht="69.75" x14ac:dyDescent="0.35">
      <c r="A34" s="98">
        <v>28</v>
      </c>
      <c r="B34" s="113" t="s">
        <v>156</v>
      </c>
      <c r="C34" s="119" t="s">
        <v>66</v>
      </c>
      <c r="D34" s="114">
        <v>500000</v>
      </c>
      <c r="E34" s="112">
        <v>500000</v>
      </c>
      <c r="F34" s="100">
        <v>500000</v>
      </c>
      <c r="G34" s="101">
        <f t="shared" si="0"/>
        <v>0</v>
      </c>
      <c r="H34" s="109"/>
      <c r="I34" s="98" t="s">
        <v>120</v>
      </c>
    </row>
    <row r="36" spans="1:9" s="124" customFormat="1" ht="28.5" x14ac:dyDescent="0.45">
      <c r="B36" s="129" t="s">
        <v>160</v>
      </c>
      <c r="D36" s="125"/>
      <c r="E36" s="125"/>
      <c r="F36" s="125"/>
      <c r="G36" s="126"/>
      <c r="H36" s="125"/>
    </row>
    <row r="37" spans="1:9" s="124" customFormat="1" ht="28.5" x14ac:dyDescent="0.45">
      <c r="B37" s="127" t="s">
        <v>119</v>
      </c>
      <c r="C37" s="128">
        <v>9608350</v>
      </c>
      <c r="D37" s="125" t="s">
        <v>161</v>
      </c>
      <c r="E37" s="125"/>
      <c r="F37" s="125"/>
      <c r="G37" s="126"/>
      <c r="H37" s="125"/>
    </row>
    <row r="38" spans="1:9" s="124" customFormat="1" ht="28.5" x14ac:dyDescent="0.45">
      <c r="B38" s="124" t="s">
        <v>162</v>
      </c>
      <c r="C38" s="128">
        <v>9605350</v>
      </c>
      <c r="D38" s="125" t="s">
        <v>161</v>
      </c>
      <c r="E38" s="125"/>
      <c r="F38" s="125"/>
      <c r="G38" s="126"/>
      <c r="H38" s="125"/>
    </row>
    <row r="39" spans="1:9" s="124" customFormat="1" ht="28.5" x14ac:dyDescent="0.45">
      <c r="B39" s="124" t="s">
        <v>163</v>
      </c>
      <c r="C39" s="128">
        <v>6881550</v>
      </c>
      <c r="D39" s="125" t="s">
        <v>161</v>
      </c>
      <c r="E39" s="125"/>
      <c r="F39" s="125"/>
      <c r="G39" s="126"/>
      <c r="H39" s="125"/>
    </row>
    <row r="40" spans="1:9" s="124" customFormat="1" ht="28.5" x14ac:dyDescent="0.45">
      <c r="B40" s="124" t="s">
        <v>164</v>
      </c>
      <c r="C40" s="128">
        <v>2720800</v>
      </c>
      <c r="D40" s="125" t="s">
        <v>161</v>
      </c>
      <c r="E40" s="125"/>
      <c r="F40" s="125"/>
      <c r="G40" s="126"/>
      <c r="H40" s="125"/>
    </row>
    <row r="41" spans="1:9" s="124" customFormat="1" ht="28.5" x14ac:dyDescent="0.45">
      <c r="B41" s="124" t="s">
        <v>118</v>
      </c>
      <c r="C41" s="128">
        <v>3000</v>
      </c>
      <c r="D41" s="125" t="s">
        <v>161</v>
      </c>
      <c r="E41" s="125"/>
      <c r="F41" s="125"/>
      <c r="G41" s="126"/>
      <c r="H41" s="125"/>
    </row>
    <row r="42" spans="1:9" s="121" customFormat="1" ht="26.25" x14ac:dyDescent="0.4">
      <c r="D42" s="122"/>
      <c r="E42" s="122"/>
      <c r="F42" s="122"/>
      <c r="G42" s="123"/>
      <c r="H42" s="122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  <rowBreaks count="2" manualBreakCount="2">
    <brk id="17" max="8" man="1"/>
    <brk id="3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topLeftCell="A37" zoomScale="40" zoomScaleNormal="55" zoomScaleSheetLayoutView="40" zoomScalePageLayoutView="25" workbookViewId="0">
      <selection activeCell="B56" sqref="B56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7" t="s">
        <v>0</v>
      </c>
      <c r="B1" s="147"/>
      <c r="C1" s="147"/>
      <c r="D1" s="147"/>
      <c r="E1" s="147"/>
      <c r="F1" s="147"/>
      <c r="G1" s="147"/>
      <c r="H1" s="30"/>
      <c r="I1" s="30"/>
    </row>
    <row r="2" spans="1:9" s="1" customFormat="1" ht="34.15" customHeight="1" x14ac:dyDescent="0.2">
      <c r="A2" s="59"/>
      <c r="B2" s="59"/>
      <c r="C2" s="59"/>
      <c r="D2" s="148" t="s">
        <v>113</v>
      </c>
      <c r="E2" s="148"/>
      <c r="F2" s="148"/>
      <c r="G2" s="148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59" fitToHeight="0" orientation="landscape" r:id="rId1"/>
  <rowBreaks count="2" manualBreakCount="2">
    <brk id="22" max="6" man="1"/>
    <brk id="4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40" zoomScaleNormal="55" zoomScaleSheetLayoutView="40" zoomScalePageLayoutView="25" workbookViewId="0">
      <selection activeCell="Z10" sqref="Z10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7" t="s">
        <v>0</v>
      </c>
      <c r="B1" s="147"/>
      <c r="C1" s="147"/>
      <c r="D1" s="147"/>
      <c r="E1" s="147"/>
      <c r="F1" s="147"/>
      <c r="G1" s="147"/>
      <c r="H1" s="30"/>
      <c r="I1" s="30"/>
    </row>
    <row r="2" spans="1:9" s="1" customFormat="1" ht="34.15" customHeight="1" x14ac:dyDescent="0.2">
      <c r="A2" s="59"/>
      <c r="B2" s="59"/>
      <c r="C2" s="59"/>
      <c r="D2" s="148" t="s">
        <v>113</v>
      </c>
      <c r="E2" s="148"/>
      <c r="F2" s="148"/>
      <c r="G2" s="148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45" fitToHeight="0" orientation="portrait" r:id="rId1"/>
  <rowBreaks count="2" manualBreakCount="2">
    <brk id="22" max="6" man="1"/>
    <brk id="4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O18" sqref="O18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9" t="s">
        <v>0</v>
      </c>
      <c r="B1" s="149"/>
      <c r="C1" s="149"/>
      <c r="D1" s="149"/>
      <c r="E1" s="149"/>
      <c r="F1" s="149"/>
      <c r="G1" s="149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50" t="s">
        <v>82</v>
      </c>
      <c r="F2" s="150"/>
      <c r="G2" s="150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5"/>
      <c r="D4" s="25">
        <f>D5+D7+D9+D11+D13+D15+D17+D19+D23+D26+D28+D31+D37+D40+D43+D47</f>
        <v>9698200</v>
      </c>
      <c r="E4" s="25">
        <f>E5+E7+E9+E11+E13+E15+E17+E19+E23+E26+E28+E31+E37+E40+E43+E47</f>
        <v>9608350</v>
      </c>
      <c r="F4" s="26">
        <f>D4-E4</f>
        <v>89850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270000</v>
      </c>
      <c r="E15" s="25">
        <f>E16</f>
        <v>270000</v>
      </c>
      <c r="F15" s="26">
        <f>D15-E15</f>
        <v>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410000</v>
      </c>
      <c r="E23" s="25">
        <f>E24+E25</f>
        <v>410000</v>
      </c>
      <c r="F23" s="26">
        <f>D23-E23</f>
        <v>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864550</v>
      </c>
      <c r="E28" s="25">
        <f>E29+E30</f>
        <v>864550</v>
      </c>
      <c r="F28" s="26">
        <f>D28-E28</f>
        <v>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804550</v>
      </c>
      <c r="E31" s="25">
        <f>E32+E33+E34+E35+E36</f>
        <v>754800</v>
      </c>
      <c r="F31" s="26">
        <f>D31-E31</f>
        <v>49750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44" activePane="bottomLeft" state="frozen"/>
      <selection pane="bottomLeft" activeCell="E55" sqref="E5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9" t="s">
        <v>0</v>
      </c>
      <c r="B1" s="149"/>
      <c r="C1" s="149"/>
      <c r="D1" s="149"/>
      <c r="E1" s="149"/>
      <c r="F1" s="149"/>
      <c r="G1" s="149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50" t="s">
        <v>79</v>
      </c>
      <c r="F2" s="150"/>
      <c r="G2" s="150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E5+E7+E9+E11+E13+E15+E17+E19+E23+E26+E28+E31+E37+E40+E43+E47</f>
        <v>9608350</v>
      </c>
      <c r="F4" s="26">
        <f>D4-E4</f>
        <v>89850</v>
      </c>
      <c r="G4" s="26">
        <f>D5+D7+D9+D11+D13+D15+D17+D19+D23+D26+D28+D31+D37+D40+D43+D47-D4</f>
        <v>500000</v>
      </c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500000</v>
      </c>
      <c r="E23" s="25">
        <f>E24+E25</f>
        <v>410000</v>
      </c>
      <c r="F23" s="26">
        <f>D23-E23</f>
        <v>90000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924550</v>
      </c>
      <c r="E28" s="25">
        <f>E29+E30</f>
        <v>864550</v>
      </c>
      <c r="F28" s="26">
        <f>D28-E28</f>
        <v>60000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924550</v>
      </c>
      <c r="E31" s="25">
        <f>E32+E33+E34+E35+E36</f>
        <v>754800</v>
      </c>
      <c r="F31" s="26">
        <f>D31-E31</f>
        <v>169750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C49" sqref="C49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9" t="s">
        <v>0</v>
      </c>
      <c r="B1" s="149"/>
      <c r="C1" s="149"/>
      <c r="D1" s="149"/>
      <c r="E1" s="149"/>
      <c r="F1" s="149"/>
      <c r="G1" s="149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50" t="s">
        <v>75</v>
      </c>
      <c r="F2" s="150"/>
      <c r="G2" s="150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E5+E7+E9+E11+E13+E15+E17+E19+E22+E25+E27+E30+E36+E39+E42+E46</f>
        <v>9118350</v>
      </c>
      <c r="F4" s="26">
        <f>D4-E4</f>
        <v>579850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v>924550</v>
      </c>
      <c r="E19" s="25">
        <f>E20+E21</f>
        <v>924000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3" customFormat="1" ht="23.25" x14ac:dyDescent="0.2">
      <c r="A22" s="22"/>
      <c r="B22" s="23" t="s">
        <v>49</v>
      </c>
      <c r="C22" s="24"/>
      <c r="D22" s="25">
        <v>500000</v>
      </c>
      <c r="E22" s="25">
        <f>E23+E24</f>
        <v>410000</v>
      </c>
      <c r="F22" s="26">
        <f>D22-E22</f>
        <v>90000</v>
      </c>
      <c r="G22" s="26"/>
    </row>
    <row r="23" spans="1:9" s="14" customFormat="1" ht="42" x14ac:dyDescent="0.2">
      <c r="A23" s="18">
        <v>1</v>
      </c>
      <c r="B23" s="45" t="s">
        <v>48</v>
      </c>
      <c r="C23" s="15" t="s">
        <v>49</v>
      </c>
      <c r="D23" s="54"/>
      <c r="E23" s="17">
        <v>175000</v>
      </c>
      <c r="F23" s="20"/>
      <c r="G23" s="47"/>
      <c r="H23" s="13"/>
      <c r="I23" s="13"/>
    </row>
    <row r="24" spans="1:9" s="14" customFormat="1" ht="42" x14ac:dyDescent="0.2">
      <c r="A24" s="15">
        <v>2</v>
      </c>
      <c r="B24" s="45" t="s">
        <v>50</v>
      </c>
      <c r="C24" s="15" t="s">
        <v>49</v>
      </c>
      <c r="D24" s="54"/>
      <c r="E24" s="17">
        <v>235000</v>
      </c>
      <c r="F24" s="20"/>
      <c r="G24" s="47"/>
      <c r="H24" s="13"/>
      <c r="I24" s="13"/>
    </row>
    <row r="25" spans="1:9" s="3" customFormat="1" ht="23.25" x14ac:dyDescent="0.2">
      <c r="A25" s="22"/>
      <c r="B25" s="23" t="s">
        <v>52</v>
      </c>
      <c r="C25" s="24"/>
      <c r="D25" s="25">
        <v>500000</v>
      </c>
      <c r="E25" s="25">
        <f>E26</f>
        <v>499000</v>
      </c>
      <c r="F25" s="26">
        <f>D25-E25</f>
        <v>1000</v>
      </c>
      <c r="G25" s="26"/>
    </row>
    <row r="26" spans="1:9" s="14" customFormat="1" ht="63" x14ac:dyDescent="0.2">
      <c r="A26" s="15">
        <v>1</v>
      </c>
      <c r="B26" s="45" t="s">
        <v>51</v>
      </c>
      <c r="C26" s="15" t="s">
        <v>52</v>
      </c>
      <c r="D26" s="55"/>
      <c r="E26" s="17">
        <v>499000</v>
      </c>
      <c r="F26" s="20"/>
      <c r="G26" s="47"/>
      <c r="H26" s="13"/>
      <c r="I26" s="13"/>
    </row>
    <row r="27" spans="1:9" s="3" customFormat="1" ht="23.25" x14ac:dyDescent="0.2">
      <c r="A27" s="22"/>
      <c r="B27" s="23" t="s">
        <v>52</v>
      </c>
      <c r="C27" s="24"/>
      <c r="D27" s="25">
        <v>924550</v>
      </c>
      <c r="E27" s="25">
        <f>E28+E29</f>
        <v>864550</v>
      </c>
      <c r="F27" s="26">
        <f>D27-E27</f>
        <v>60000</v>
      </c>
      <c r="G27" s="26"/>
    </row>
    <row r="28" spans="1:9" s="14" customFormat="1" ht="42" x14ac:dyDescent="0.35">
      <c r="A28" s="18">
        <v>1</v>
      </c>
      <c r="B28" s="45" t="s">
        <v>53</v>
      </c>
      <c r="C28" s="15" t="s">
        <v>54</v>
      </c>
      <c r="D28" s="56"/>
      <c r="E28" s="17">
        <v>393550</v>
      </c>
      <c r="F28" s="20"/>
      <c r="G28" s="47"/>
      <c r="H28" s="13"/>
      <c r="I28" s="13"/>
    </row>
    <row r="29" spans="1:9" s="14" customFormat="1" ht="45" customHeight="1" x14ac:dyDescent="0.35">
      <c r="A29" s="15">
        <v>2</v>
      </c>
      <c r="B29" s="45" t="s">
        <v>55</v>
      </c>
      <c r="C29" s="15" t="s">
        <v>54</v>
      </c>
      <c r="D29" s="56"/>
      <c r="E29" s="17">
        <v>471000</v>
      </c>
      <c r="F29" s="20"/>
      <c r="G29" s="47"/>
      <c r="H29" s="13"/>
      <c r="I29" s="13"/>
    </row>
    <row r="30" spans="1:9" s="3" customFormat="1" ht="23.25" x14ac:dyDescent="0.2">
      <c r="A30" s="22"/>
      <c r="B30" s="23" t="s">
        <v>57</v>
      </c>
      <c r="C30" s="24"/>
      <c r="D30" s="25">
        <v>924550</v>
      </c>
      <c r="E30" s="25">
        <f>E31+E32+E33+E34+E35</f>
        <v>754800</v>
      </c>
      <c r="F30" s="26">
        <f>D30-E30</f>
        <v>169750</v>
      </c>
      <c r="G30" s="26"/>
    </row>
    <row r="31" spans="1:9" s="14" customFormat="1" ht="45" customHeight="1" x14ac:dyDescent="0.2">
      <c r="A31" s="15">
        <v>1</v>
      </c>
      <c r="B31" s="50" t="s">
        <v>56</v>
      </c>
      <c r="C31" s="15" t="s">
        <v>57</v>
      </c>
      <c r="D31" s="54"/>
      <c r="E31" s="17">
        <v>399800</v>
      </c>
      <c r="F31" s="20"/>
      <c r="G31" s="47"/>
      <c r="H31" s="13"/>
      <c r="I31" s="13"/>
    </row>
    <row r="32" spans="1:9" s="14" customFormat="1" ht="45" customHeight="1" x14ac:dyDescent="0.2">
      <c r="A32" s="18">
        <v>2</v>
      </c>
      <c r="B32" s="50" t="s">
        <v>58</v>
      </c>
      <c r="C32" s="15" t="s">
        <v>57</v>
      </c>
      <c r="D32" s="54"/>
      <c r="E32" s="17">
        <v>90000</v>
      </c>
      <c r="F32" s="20"/>
      <c r="G32" s="47"/>
      <c r="H32" s="13"/>
      <c r="I32" s="13"/>
    </row>
    <row r="33" spans="1:9" s="14" customFormat="1" ht="45" customHeight="1" x14ac:dyDescent="0.2">
      <c r="A33" s="15">
        <v>3</v>
      </c>
      <c r="B33" s="50" t="s">
        <v>59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4</v>
      </c>
      <c r="B34" s="50" t="s">
        <v>60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8">
        <v>5</v>
      </c>
      <c r="B35" s="50" t="s">
        <v>61</v>
      </c>
      <c r="C35" s="15" t="s">
        <v>57</v>
      </c>
      <c r="D35" s="54"/>
      <c r="E35" s="17">
        <v>85000</v>
      </c>
      <c r="F35" s="20"/>
      <c r="G35" s="47"/>
      <c r="H35" s="13"/>
      <c r="I35" s="13"/>
    </row>
    <row r="36" spans="1:9" s="3" customFormat="1" ht="23.25" x14ac:dyDescent="0.2">
      <c r="A36" s="22"/>
      <c r="B36" s="23" t="s">
        <v>63</v>
      </c>
      <c r="C36" s="24"/>
      <c r="D36" s="25">
        <v>500000</v>
      </c>
      <c r="E36" s="25">
        <f>E37+E38</f>
        <v>500000</v>
      </c>
      <c r="F36" s="26">
        <f>D36-E36</f>
        <v>0</v>
      </c>
      <c r="G36" s="26"/>
    </row>
    <row r="37" spans="1:9" s="14" customFormat="1" ht="45" customHeight="1" x14ac:dyDescent="0.2">
      <c r="A37" s="15">
        <v>1</v>
      </c>
      <c r="B37" s="50" t="s">
        <v>62</v>
      </c>
      <c r="C37" s="15" t="s">
        <v>63</v>
      </c>
      <c r="D37" s="54"/>
      <c r="E37" s="17">
        <v>300000</v>
      </c>
      <c r="F37" s="20"/>
      <c r="G37" s="47"/>
      <c r="H37" s="13"/>
      <c r="I37" s="13"/>
    </row>
    <row r="38" spans="1:9" s="14" customFormat="1" ht="45" customHeight="1" x14ac:dyDescent="0.2">
      <c r="A38" s="15">
        <v>2</v>
      </c>
      <c r="B38" s="45" t="s">
        <v>69</v>
      </c>
      <c r="C38" s="15" t="s">
        <v>63</v>
      </c>
      <c r="D38" s="54"/>
      <c r="E38" s="17">
        <v>200000</v>
      </c>
      <c r="F38" s="20"/>
      <c r="G38" s="47"/>
      <c r="H38" s="13"/>
      <c r="I38" s="13"/>
    </row>
    <row r="39" spans="1:9" s="3" customFormat="1" ht="23.25" x14ac:dyDescent="0.2">
      <c r="A39" s="22"/>
      <c r="B39" s="23" t="s">
        <v>64</v>
      </c>
      <c r="C39" s="24"/>
      <c r="D39" s="25">
        <v>924550</v>
      </c>
      <c r="E39" s="25">
        <f>E40+E41</f>
        <v>900000</v>
      </c>
      <c r="F39" s="26">
        <f>D39-E39</f>
        <v>24550</v>
      </c>
      <c r="G39" s="26"/>
    </row>
    <row r="40" spans="1:9" s="14" customFormat="1" ht="70.150000000000006" customHeight="1" x14ac:dyDescent="0.2">
      <c r="A40" s="18">
        <v>1</v>
      </c>
      <c r="B40" s="45" t="s">
        <v>67</v>
      </c>
      <c r="C40" s="15" t="s">
        <v>64</v>
      </c>
      <c r="D40" s="54"/>
      <c r="E40" s="17">
        <v>500000</v>
      </c>
      <c r="F40" s="20"/>
      <c r="G40" s="47"/>
      <c r="H40" s="13"/>
      <c r="I40" s="13"/>
    </row>
    <row r="41" spans="1:9" s="14" customFormat="1" ht="67.150000000000006" customHeight="1" x14ac:dyDescent="0.2">
      <c r="A41" s="15">
        <v>2</v>
      </c>
      <c r="B41" s="45" t="s">
        <v>68</v>
      </c>
      <c r="C41" s="15" t="s">
        <v>64</v>
      </c>
      <c r="D41" s="54"/>
      <c r="E41" s="17">
        <v>400000</v>
      </c>
      <c r="F41" s="20"/>
      <c r="G41" s="47"/>
      <c r="H41" s="13"/>
      <c r="I41" s="13"/>
    </row>
    <row r="42" spans="1:9" s="3" customFormat="1" ht="23.25" x14ac:dyDescent="0.2">
      <c r="A42" s="22"/>
      <c r="B42" s="23" t="s">
        <v>65</v>
      </c>
      <c r="C42" s="24"/>
      <c r="D42" s="25">
        <v>500000</v>
      </c>
      <c r="E42" s="25">
        <f>E43+E44+E45</f>
        <v>500000</v>
      </c>
      <c r="F42" s="26">
        <f>D42-E42</f>
        <v>0</v>
      </c>
      <c r="G42" s="26"/>
    </row>
    <row r="43" spans="1:9" s="14" customFormat="1" ht="45" customHeight="1" x14ac:dyDescent="0.2">
      <c r="A43" s="15">
        <v>1</v>
      </c>
      <c r="B43" s="45" t="s">
        <v>70</v>
      </c>
      <c r="C43" s="15" t="s">
        <v>65</v>
      </c>
      <c r="D43" s="54"/>
      <c r="E43" s="17">
        <v>140000</v>
      </c>
      <c r="F43" s="20"/>
      <c r="G43" s="47"/>
      <c r="H43" s="13"/>
      <c r="I43" s="13"/>
    </row>
    <row r="44" spans="1:9" s="14" customFormat="1" ht="45" customHeight="1" x14ac:dyDescent="0.2">
      <c r="A44" s="18">
        <v>2</v>
      </c>
      <c r="B44" s="45" t="s">
        <v>71</v>
      </c>
      <c r="C44" s="15" t="s">
        <v>65</v>
      </c>
      <c r="D44" s="54"/>
      <c r="E44" s="17">
        <v>150000</v>
      </c>
      <c r="F44" s="20"/>
      <c r="G44" s="47"/>
      <c r="H44" s="13"/>
      <c r="I44" s="13"/>
    </row>
    <row r="45" spans="1:9" s="14" customFormat="1" ht="45" customHeight="1" x14ac:dyDescent="0.2">
      <c r="A45" s="15">
        <v>3</v>
      </c>
      <c r="B45" s="45" t="s">
        <v>74</v>
      </c>
      <c r="C45" s="15" t="s">
        <v>65</v>
      </c>
      <c r="D45" s="54"/>
      <c r="E45" s="17">
        <v>210000</v>
      </c>
      <c r="F45" s="20"/>
      <c r="G45" s="47"/>
      <c r="H45" s="13"/>
      <c r="I45" s="13"/>
    </row>
    <row r="46" spans="1:9" s="3" customFormat="1" ht="23.25" x14ac:dyDescent="0.2">
      <c r="A46" s="22"/>
      <c r="B46" s="23" t="s">
        <v>76</v>
      </c>
      <c r="C46" s="24"/>
      <c r="D46" s="25">
        <v>500000</v>
      </c>
      <c r="E46" s="25">
        <f>E47</f>
        <v>500000</v>
      </c>
      <c r="F46" s="26">
        <f>D46-E46</f>
        <v>0</v>
      </c>
      <c r="G46" s="26"/>
    </row>
    <row r="47" spans="1:9" s="14" customFormat="1" ht="64.900000000000006" customHeight="1" x14ac:dyDescent="0.2">
      <c r="A47" s="15">
        <v>1</v>
      </c>
      <c r="B47" s="45" t="s">
        <v>72</v>
      </c>
      <c r="C47" s="49" t="s">
        <v>66</v>
      </c>
      <c r="D47" s="54"/>
      <c r="E47" s="17">
        <v>500000</v>
      </c>
      <c r="F47" s="20"/>
      <c r="G47" s="47"/>
      <c r="H47" s="13"/>
      <c r="I47" s="13"/>
    </row>
    <row r="48" spans="1:9" s="8" customFormat="1" ht="28.5" customHeight="1" x14ac:dyDescent="0.35">
      <c r="A48" s="7"/>
      <c r="D48" s="11"/>
      <c r="E48" s="11"/>
      <c r="G48" s="39"/>
      <c r="H48" s="11"/>
      <c r="I48" s="11"/>
    </row>
    <row r="49" spans="1:9" s="14" customFormat="1" ht="42" x14ac:dyDescent="0.2">
      <c r="A49" s="15">
        <v>11</v>
      </c>
      <c r="B49" s="45" t="s">
        <v>73</v>
      </c>
      <c r="C49" s="15" t="s">
        <v>44</v>
      </c>
      <c r="D49" s="53"/>
      <c r="E49" s="17">
        <v>500000</v>
      </c>
      <c r="F49" s="20"/>
      <c r="G49" s="47"/>
      <c r="H49" s="13"/>
      <c r="I49" s="13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  <rowBreaks count="1" manualBreakCount="1">
    <brk id="26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view="pageBreakPreview" zoomScale="70" zoomScaleNormal="100" zoomScaleSheetLayoutView="70" workbookViewId="0">
      <pane ySplit="4" topLeftCell="A29" activePane="bottomLeft" state="frozen"/>
      <selection pane="bottomLeft" activeCell="G35" sqref="G3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9" t="s">
        <v>0</v>
      </c>
      <c r="B1" s="149"/>
      <c r="C1" s="149"/>
      <c r="D1" s="149"/>
      <c r="E1" s="149"/>
      <c r="F1" s="149"/>
      <c r="G1" s="149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50" t="s">
        <v>40</v>
      </c>
      <c r="F2" s="150"/>
      <c r="G2" s="150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SUM(E5:E33)</f>
        <v>9873350</v>
      </c>
      <c r="F4" s="26">
        <f>D4-E4</f>
        <v>-175150</v>
      </c>
      <c r="G4" s="26"/>
    </row>
    <row r="5" spans="1:9" s="14" customFormat="1" ht="119.25" customHeight="1" x14ac:dyDescent="0.2">
      <c r="A5" s="15">
        <v>1</v>
      </c>
      <c r="B5" s="16" t="s">
        <v>10</v>
      </c>
      <c r="C5" s="15" t="s">
        <v>5</v>
      </c>
      <c r="D5" s="52"/>
      <c r="E5" s="17">
        <v>496000</v>
      </c>
      <c r="F5" s="20"/>
      <c r="G5" s="46"/>
    </row>
    <row r="6" spans="1:9" s="14" customFormat="1" ht="23.25" x14ac:dyDescent="0.2">
      <c r="A6" s="15">
        <v>2</v>
      </c>
      <c r="B6" s="45" t="s">
        <v>12</v>
      </c>
      <c r="C6" s="15" t="s">
        <v>5</v>
      </c>
      <c r="D6" s="53"/>
      <c r="E6" s="17">
        <v>255000</v>
      </c>
      <c r="F6" s="20"/>
      <c r="G6" s="46"/>
    </row>
    <row r="7" spans="1:9" s="9" customFormat="1" ht="42" x14ac:dyDescent="0.2">
      <c r="A7" s="18">
        <v>3</v>
      </c>
      <c r="B7" s="27" t="s">
        <v>11</v>
      </c>
      <c r="C7" s="18" t="s">
        <v>9</v>
      </c>
      <c r="D7" s="54"/>
      <c r="E7" s="29">
        <v>500000</v>
      </c>
      <c r="F7" s="28"/>
      <c r="G7" s="47"/>
      <c r="H7" s="10"/>
      <c r="I7" s="10"/>
    </row>
    <row r="8" spans="1:9" s="9" customFormat="1" ht="42" x14ac:dyDescent="0.2">
      <c r="A8" s="15">
        <v>4</v>
      </c>
      <c r="B8" s="27" t="s">
        <v>33</v>
      </c>
      <c r="C8" s="18" t="s">
        <v>32</v>
      </c>
      <c r="D8" s="53"/>
      <c r="E8" s="29">
        <v>500000</v>
      </c>
      <c r="F8" s="28"/>
      <c r="G8" s="46"/>
      <c r="H8" s="10"/>
      <c r="I8" s="10"/>
    </row>
    <row r="9" spans="1:9" s="9" customFormat="1" ht="42" x14ac:dyDescent="0.2">
      <c r="A9" s="15">
        <v>5</v>
      </c>
      <c r="B9" s="27" t="s">
        <v>43</v>
      </c>
      <c r="C9" s="18" t="s">
        <v>34</v>
      </c>
      <c r="D9" s="54"/>
      <c r="E9" s="29">
        <v>500000</v>
      </c>
      <c r="F9" s="28"/>
      <c r="G9" s="47"/>
      <c r="H9" s="10"/>
      <c r="I9" s="10"/>
    </row>
    <row r="10" spans="1:9" s="9" customFormat="1" ht="42" x14ac:dyDescent="0.2">
      <c r="A10" s="18">
        <v>6</v>
      </c>
      <c r="B10" s="27" t="s">
        <v>36</v>
      </c>
      <c r="C10" s="18" t="s">
        <v>35</v>
      </c>
      <c r="D10" s="54"/>
      <c r="E10" s="29">
        <v>500000</v>
      </c>
      <c r="F10" s="28"/>
      <c r="G10" s="47"/>
      <c r="H10" s="10"/>
      <c r="I10" s="10"/>
    </row>
    <row r="11" spans="1:9" s="14" customFormat="1" ht="42" x14ac:dyDescent="0.2">
      <c r="A11" s="15">
        <v>7</v>
      </c>
      <c r="B11" s="16" t="s">
        <v>37</v>
      </c>
      <c r="C11" s="15" t="s">
        <v>38</v>
      </c>
      <c r="D11" s="53"/>
      <c r="E11" s="17">
        <v>270000</v>
      </c>
      <c r="F11" s="20"/>
      <c r="G11" s="47"/>
      <c r="H11" s="13"/>
      <c r="I11" s="13"/>
    </row>
    <row r="12" spans="1:9" s="14" customFormat="1" ht="63" x14ac:dyDescent="0.2">
      <c r="A12" s="15">
        <v>8</v>
      </c>
      <c r="B12" s="16" t="s">
        <v>42</v>
      </c>
      <c r="C12" s="15" t="s">
        <v>41</v>
      </c>
      <c r="D12" s="52"/>
      <c r="E12" s="17">
        <v>500000</v>
      </c>
      <c r="F12" s="20"/>
      <c r="G12" s="47"/>
      <c r="H12" s="13"/>
      <c r="I12" s="13"/>
    </row>
    <row r="13" spans="1:9" s="14" customFormat="1" ht="42" x14ac:dyDescent="0.2">
      <c r="A13" s="18">
        <v>9</v>
      </c>
      <c r="B13" s="45" t="s">
        <v>45</v>
      </c>
      <c r="C13" s="15" t="s">
        <v>44</v>
      </c>
      <c r="D13" s="52"/>
      <c r="E13" s="17">
        <v>494000</v>
      </c>
      <c r="F13" s="20"/>
      <c r="G13" s="47"/>
      <c r="H13" s="13"/>
      <c r="I13" s="13"/>
    </row>
    <row r="14" spans="1:9" s="14" customFormat="1" ht="42" x14ac:dyDescent="0.2">
      <c r="A14" s="15">
        <v>10</v>
      </c>
      <c r="B14" s="45" t="s">
        <v>47</v>
      </c>
      <c r="C14" s="15" t="s">
        <v>44</v>
      </c>
      <c r="D14" s="52"/>
      <c r="E14" s="17">
        <v>430000</v>
      </c>
      <c r="F14" s="20"/>
      <c r="G14" s="47"/>
      <c r="H14" s="13"/>
      <c r="I14" s="13"/>
    </row>
    <row r="15" spans="1:9" s="14" customFormat="1" ht="42" x14ac:dyDescent="0.2">
      <c r="A15" s="15">
        <v>11</v>
      </c>
      <c r="B15" s="45" t="s">
        <v>73</v>
      </c>
      <c r="C15" s="15" t="s">
        <v>44</v>
      </c>
      <c r="D15" s="53"/>
      <c r="E15" s="17">
        <v>500000</v>
      </c>
      <c r="F15" s="20"/>
      <c r="G15" s="47"/>
      <c r="H15" s="13"/>
      <c r="I15" s="13"/>
    </row>
    <row r="16" spans="1:9" s="14" customFormat="1" ht="42" x14ac:dyDescent="0.2">
      <c r="A16" s="18">
        <v>12</v>
      </c>
      <c r="B16" s="45" t="s">
        <v>48</v>
      </c>
      <c r="C16" s="15" t="s">
        <v>49</v>
      </c>
      <c r="D16" s="54"/>
      <c r="E16" s="17">
        <v>175000</v>
      </c>
      <c r="F16" s="20"/>
      <c r="G16" s="47"/>
      <c r="H16" s="13"/>
      <c r="I16" s="13"/>
    </row>
    <row r="17" spans="1:9" s="14" customFormat="1" ht="42" x14ac:dyDescent="0.2">
      <c r="A17" s="15">
        <v>13</v>
      </c>
      <c r="B17" s="45" t="s">
        <v>50</v>
      </c>
      <c r="C17" s="15" t="s">
        <v>49</v>
      </c>
      <c r="D17" s="54"/>
      <c r="E17" s="17">
        <v>235000</v>
      </c>
      <c r="F17" s="20"/>
      <c r="G17" s="47"/>
      <c r="H17" s="13"/>
      <c r="I17" s="13"/>
    </row>
    <row r="18" spans="1:9" s="14" customFormat="1" ht="63" x14ac:dyDescent="0.2">
      <c r="A18" s="15">
        <v>14</v>
      </c>
      <c r="B18" s="45" t="s">
        <v>51</v>
      </c>
      <c r="C18" s="15" t="s">
        <v>52</v>
      </c>
      <c r="D18" s="55"/>
      <c r="E18" s="17">
        <v>499000</v>
      </c>
      <c r="F18" s="20"/>
      <c r="G18" s="47"/>
      <c r="H18" s="13"/>
      <c r="I18" s="13"/>
    </row>
    <row r="19" spans="1:9" s="14" customFormat="1" ht="42" x14ac:dyDescent="0.35">
      <c r="A19" s="18">
        <v>15</v>
      </c>
      <c r="B19" s="45" t="s">
        <v>53</v>
      </c>
      <c r="C19" s="15" t="s">
        <v>54</v>
      </c>
      <c r="D19" s="56"/>
      <c r="E19" s="17">
        <v>393550</v>
      </c>
      <c r="F19" s="20"/>
      <c r="G19" s="47"/>
      <c r="H19" s="13"/>
      <c r="I19" s="13"/>
    </row>
    <row r="20" spans="1:9" s="14" customFormat="1" ht="45" customHeight="1" x14ac:dyDescent="0.35">
      <c r="A20" s="15">
        <v>16</v>
      </c>
      <c r="B20" s="45" t="s">
        <v>55</v>
      </c>
      <c r="C20" s="15" t="s">
        <v>54</v>
      </c>
      <c r="D20" s="56"/>
      <c r="E20" s="17">
        <v>471000</v>
      </c>
      <c r="F20" s="20"/>
      <c r="G20" s="47"/>
      <c r="H20" s="13"/>
      <c r="I20" s="13"/>
    </row>
    <row r="21" spans="1:9" s="14" customFormat="1" ht="45" customHeight="1" x14ac:dyDescent="0.2">
      <c r="A21" s="15">
        <v>17</v>
      </c>
      <c r="B21" s="50" t="s">
        <v>56</v>
      </c>
      <c r="C21" s="15" t="s">
        <v>57</v>
      </c>
      <c r="D21" s="54"/>
      <c r="E21" s="17">
        <v>399800</v>
      </c>
      <c r="F21" s="20"/>
      <c r="G21" s="47"/>
      <c r="H21" s="13"/>
      <c r="I21" s="13"/>
    </row>
    <row r="22" spans="1:9" s="14" customFormat="1" ht="45" customHeight="1" x14ac:dyDescent="0.2">
      <c r="A22" s="18">
        <v>18</v>
      </c>
      <c r="B22" s="50" t="s">
        <v>58</v>
      </c>
      <c r="C22" s="15" t="s">
        <v>57</v>
      </c>
      <c r="D22" s="54"/>
      <c r="E22" s="17">
        <v>90000</v>
      </c>
      <c r="F22" s="20"/>
      <c r="G22" s="47"/>
      <c r="H22" s="13"/>
      <c r="I22" s="13"/>
    </row>
    <row r="23" spans="1:9" s="14" customFormat="1" ht="45" customHeight="1" x14ac:dyDescent="0.2">
      <c r="A23" s="15">
        <v>19</v>
      </c>
      <c r="B23" s="50" t="s">
        <v>59</v>
      </c>
      <c r="C23" s="15" t="s">
        <v>57</v>
      </c>
      <c r="D23" s="54"/>
      <c r="E23" s="17">
        <v>90000</v>
      </c>
      <c r="F23" s="20"/>
      <c r="G23" s="47"/>
      <c r="H23" s="13"/>
      <c r="I23" s="13"/>
    </row>
    <row r="24" spans="1:9" s="14" customFormat="1" ht="45" customHeight="1" x14ac:dyDescent="0.2">
      <c r="A24" s="15">
        <v>20</v>
      </c>
      <c r="B24" s="50" t="s">
        <v>60</v>
      </c>
      <c r="C24" s="15" t="s">
        <v>57</v>
      </c>
      <c r="D24" s="54"/>
      <c r="E24" s="17">
        <v>90000</v>
      </c>
      <c r="F24" s="20"/>
      <c r="G24" s="47"/>
      <c r="H24" s="13"/>
      <c r="I24" s="13"/>
    </row>
    <row r="25" spans="1:9" s="14" customFormat="1" ht="45" customHeight="1" x14ac:dyDescent="0.2">
      <c r="A25" s="18">
        <v>21</v>
      </c>
      <c r="B25" s="50" t="s">
        <v>61</v>
      </c>
      <c r="C25" s="15" t="s">
        <v>57</v>
      </c>
      <c r="D25" s="54"/>
      <c r="E25" s="17">
        <v>85000</v>
      </c>
      <c r="F25" s="20"/>
      <c r="G25" s="47"/>
      <c r="H25" s="13"/>
      <c r="I25" s="13"/>
    </row>
    <row r="26" spans="1:9" s="14" customFormat="1" ht="45" customHeight="1" x14ac:dyDescent="0.2">
      <c r="A26" s="15">
        <v>22</v>
      </c>
      <c r="B26" s="50" t="s">
        <v>62</v>
      </c>
      <c r="C26" s="15" t="s">
        <v>63</v>
      </c>
      <c r="D26" s="54"/>
      <c r="E26" s="17">
        <v>300000</v>
      </c>
      <c r="F26" s="20"/>
      <c r="G26" s="47"/>
      <c r="H26" s="13"/>
      <c r="I26" s="13"/>
    </row>
    <row r="27" spans="1:9" s="14" customFormat="1" ht="45" customHeight="1" x14ac:dyDescent="0.2">
      <c r="A27" s="15">
        <v>23</v>
      </c>
      <c r="B27" s="45" t="s">
        <v>69</v>
      </c>
      <c r="C27" s="15" t="s">
        <v>63</v>
      </c>
      <c r="D27" s="54"/>
      <c r="E27" s="17">
        <v>200000</v>
      </c>
      <c r="F27" s="20"/>
      <c r="G27" s="47"/>
      <c r="H27" s="13"/>
      <c r="I27" s="13"/>
    </row>
    <row r="28" spans="1:9" s="14" customFormat="1" ht="70.150000000000006" customHeight="1" x14ac:dyDescent="0.2">
      <c r="A28" s="18">
        <v>24</v>
      </c>
      <c r="B28" s="45" t="s">
        <v>67</v>
      </c>
      <c r="C28" s="15" t="s">
        <v>64</v>
      </c>
      <c r="D28" s="54"/>
      <c r="E28" s="17">
        <v>500000</v>
      </c>
      <c r="F28" s="20"/>
      <c r="G28" s="47"/>
      <c r="H28" s="13"/>
      <c r="I28" s="13"/>
    </row>
    <row r="29" spans="1:9" s="14" customFormat="1" ht="67.150000000000006" customHeight="1" x14ac:dyDescent="0.2">
      <c r="A29" s="15">
        <v>25</v>
      </c>
      <c r="B29" s="45" t="s">
        <v>68</v>
      </c>
      <c r="C29" s="15" t="s">
        <v>64</v>
      </c>
      <c r="D29" s="54"/>
      <c r="E29" s="17">
        <v>400000</v>
      </c>
      <c r="F29" s="20"/>
      <c r="G29" s="47"/>
      <c r="H29" s="13"/>
      <c r="I29" s="13"/>
    </row>
    <row r="30" spans="1:9" s="14" customFormat="1" ht="45" customHeight="1" x14ac:dyDescent="0.2">
      <c r="A30" s="15">
        <v>26</v>
      </c>
      <c r="B30" s="45" t="s">
        <v>70</v>
      </c>
      <c r="C30" s="15" t="s">
        <v>65</v>
      </c>
      <c r="D30" s="54"/>
      <c r="E30" s="17">
        <v>140000</v>
      </c>
      <c r="F30" s="20"/>
      <c r="G30" s="47"/>
      <c r="H30" s="13"/>
      <c r="I30" s="13"/>
    </row>
    <row r="31" spans="1:9" s="14" customFormat="1" ht="45" customHeight="1" x14ac:dyDescent="0.2">
      <c r="A31" s="18">
        <v>27</v>
      </c>
      <c r="B31" s="45" t="s">
        <v>71</v>
      </c>
      <c r="C31" s="15" t="s">
        <v>65</v>
      </c>
      <c r="D31" s="54"/>
      <c r="E31" s="17">
        <v>150000</v>
      </c>
      <c r="F31" s="20"/>
      <c r="G31" s="47"/>
      <c r="H31" s="13"/>
      <c r="I31" s="13"/>
    </row>
    <row r="32" spans="1:9" s="14" customFormat="1" ht="45" customHeight="1" x14ac:dyDescent="0.2">
      <c r="A32" s="15">
        <v>28</v>
      </c>
      <c r="B32" s="45" t="s">
        <v>74</v>
      </c>
      <c r="C32" s="15" t="s">
        <v>65</v>
      </c>
      <c r="D32" s="54"/>
      <c r="E32" s="17">
        <v>210000</v>
      </c>
      <c r="F32" s="20"/>
      <c r="G32" s="47"/>
      <c r="H32" s="13"/>
      <c r="I32" s="13"/>
    </row>
    <row r="33" spans="1:9" s="14" customFormat="1" ht="64.900000000000006" customHeight="1" x14ac:dyDescent="0.2">
      <c r="A33" s="15">
        <v>29</v>
      </c>
      <c r="B33" s="45" t="s">
        <v>72</v>
      </c>
      <c r="C33" s="49" t="s">
        <v>66</v>
      </c>
      <c r="D33" s="54"/>
      <c r="E33" s="17">
        <v>500000</v>
      </c>
      <c r="F33" s="20"/>
      <c r="G33" s="47"/>
      <c r="H33" s="13"/>
      <c r="I33" s="13"/>
    </row>
    <row r="34" spans="1:9" s="6" customFormat="1" ht="28.5" customHeight="1" x14ac:dyDescent="0.2">
      <c r="A34" s="34"/>
      <c r="C34" s="3" t="s">
        <v>12</v>
      </c>
      <c r="D34" s="32" t="s">
        <v>14</v>
      </c>
      <c r="E34" s="6" t="s">
        <v>31</v>
      </c>
      <c r="F34" s="32" t="s">
        <v>3</v>
      </c>
      <c r="G34" s="38"/>
      <c r="H34" s="33"/>
      <c r="I34" s="33"/>
    </row>
    <row r="35" spans="1:9" s="8" customFormat="1" ht="21" customHeight="1" x14ac:dyDescent="0.35">
      <c r="A35" s="7"/>
      <c r="C35" s="14" t="s">
        <v>13</v>
      </c>
      <c r="D35" s="13">
        <v>924550</v>
      </c>
      <c r="E35" s="48">
        <f>E21+E22+E23+E24+E25</f>
        <v>754800</v>
      </c>
      <c r="F35" s="13">
        <f>D35-E35</f>
        <v>169750</v>
      </c>
      <c r="G35" s="57"/>
      <c r="H35" s="11"/>
      <c r="I35" s="11"/>
    </row>
    <row r="36" spans="1:9" s="8" customFormat="1" ht="21" x14ac:dyDescent="0.35">
      <c r="A36" s="7"/>
      <c r="C36" s="8" t="s">
        <v>15</v>
      </c>
      <c r="D36" s="11">
        <v>924550</v>
      </c>
      <c r="E36" s="35">
        <f>E19+E20</f>
        <v>864550</v>
      </c>
      <c r="F36" s="13">
        <f t="shared" ref="F36:F43" si="0">D36-E36</f>
        <v>60000</v>
      </c>
      <c r="G36" s="39"/>
      <c r="H36" s="11"/>
      <c r="I36" s="11"/>
    </row>
    <row r="37" spans="1:9" s="8" customFormat="1" ht="21" x14ac:dyDescent="0.35">
      <c r="A37" s="7"/>
      <c r="C37" s="8" t="s">
        <v>16</v>
      </c>
      <c r="D37" s="11">
        <v>924550</v>
      </c>
      <c r="E37" s="35">
        <v>900000</v>
      </c>
      <c r="F37" s="13">
        <f t="shared" si="0"/>
        <v>24550</v>
      </c>
      <c r="G37" s="39"/>
      <c r="H37" s="11"/>
      <c r="I37" s="11"/>
    </row>
    <row r="38" spans="1:9" s="8" customFormat="1" ht="21" x14ac:dyDescent="0.35">
      <c r="A38" s="7"/>
      <c r="C38" s="8" t="s">
        <v>17</v>
      </c>
      <c r="D38" s="11">
        <v>924550</v>
      </c>
      <c r="E38" s="35">
        <f>E13+E14</f>
        <v>924000</v>
      </c>
      <c r="F38" s="13">
        <f t="shared" si="0"/>
        <v>550</v>
      </c>
      <c r="G38" s="39"/>
      <c r="H38" s="11"/>
      <c r="I38" s="11"/>
    </row>
    <row r="39" spans="1:9" s="8" customFormat="1" ht="21" x14ac:dyDescent="0.35">
      <c r="A39" s="7"/>
      <c r="C39" s="8" t="s">
        <v>18</v>
      </c>
      <c r="D39" s="11">
        <v>500000</v>
      </c>
      <c r="E39" s="35">
        <f>E16+E17</f>
        <v>410000</v>
      </c>
      <c r="F39" s="13">
        <f t="shared" si="0"/>
        <v>90000</v>
      </c>
      <c r="G39" s="39"/>
      <c r="H39" s="11"/>
      <c r="I39" s="11"/>
    </row>
    <row r="40" spans="1:9" s="8" customFormat="1" ht="21" x14ac:dyDescent="0.35">
      <c r="A40" s="7"/>
      <c r="C40" s="41" t="s">
        <v>19</v>
      </c>
      <c r="D40" s="42">
        <v>500000</v>
      </c>
      <c r="E40" s="44">
        <f>E26+E27</f>
        <v>500000</v>
      </c>
      <c r="F40" s="43">
        <f t="shared" si="0"/>
        <v>0</v>
      </c>
      <c r="G40" s="39"/>
      <c r="H40" s="11"/>
      <c r="I40" s="11"/>
    </row>
    <row r="41" spans="1:9" s="8" customFormat="1" ht="21" x14ac:dyDescent="0.35">
      <c r="A41" s="7"/>
      <c r="C41" s="41" t="s">
        <v>20</v>
      </c>
      <c r="D41" s="42">
        <v>500000</v>
      </c>
      <c r="E41" s="44">
        <f>E11</f>
        <v>270000</v>
      </c>
      <c r="F41" s="43">
        <f t="shared" si="0"/>
        <v>230000</v>
      </c>
      <c r="G41" s="39"/>
      <c r="H41" s="11"/>
      <c r="I41" s="11"/>
    </row>
    <row r="42" spans="1:9" s="8" customFormat="1" ht="21" x14ac:dyDescent="0.35">
      <c r="A42" s="7"/>
      <c r="C42" s="41" t="s">
        <v>21</v>
      </c>
      <c r="D42" s="42">
        <v>500000</v>
      </c>
      <c r="E42" s="44">
        <f>E18</f>
        <v>499000</v>
      </c>
      <c r="F42" s="43">
        <f t="shared" si="0"/>
        <v>1000</v>
      </c>
      <c r="G42" s="39"/>
      <c r="H42" s="11"/>
      <c r="I42" s="11"/>
    </row>
    <row r="43" spans="1:9" s="8" customFormat="1" ht="21" x14ac:dyDescent="0.35">
      <c r="A43" s="7"/>
      <c r="C43" s="8" t="s">
        <v>22</v>
      </c>
      <c r="D43" s="11">
        <v>500000</v>
      </c>
      <c r="E43" s="35">
        <f>E9</f>
        <v>500000</v>
      </c>
      <c r="F43" s="13">
        <f t="shared" si="0"/>
        <v>0</v>
      </c>
      <c r="G43" s="39"/>
      <c r="H43" s="11"/>
      <c r="I43" s="11"/>
    </row>
    <row r="44" spans="1:9" s="8" customFormat="1" ht="21" x14ac:dyDescent="0.35">
      <c r="A44" s="7"/>
      <c r="C44" s="8" t="s">
        <v>23</v>
      </c>
      <c r="D44" s="11">
        <v>500000</v>
      </c>
      <c r="E44" s="35">
        <f>E5+E6</f>
        <v>751000</v>
      </c>
      <c r="F44" s="51">
        <f>D44-E44</f>
        <v>-251000</v>
      </c>
      <c r="G44" s="39"/>
      <c r="H44" s="11"/>
      <c r="I44" s="11"/>
    </row>
    <row r="45" spans="1:9" s="8" customFormat="1" ht="21" x14ac:dyDescent="0.35">
      <c r="A45" s="7"/>
      <c r="C45" s="8" t="s">
        <v>24</v>
      </c>
      <c r="D45" s="11">
        <v>500000</v>
      </c>
      <c r="E45" s="35">
        <f>E12</f>
        <v>500000</v>
      </c>
      <c r="F45" s="51">
        <f t="shared" ref="F45:F52" si="1">D45-E45</f>
        <v>0</v>
      </c>
      <c r="G45" s="39"/>
      <c r="H45" s="11"/>
      <c r="I45" s="11"/>
    </row>
    <row r="46" spans="1:9" s="8" customFormat="1" ht="21" x14ac:dyDescent="0.35">
      <c r="A46" s="7"/>
      <c r="C46" s="8" t="s">
        <v>25</v>
      </c>
      <c r="D46" s="11">
        <v>500000</v>
      </c>
      <c r="E46" s="35">
        <f>E10</f>
        <v>500000</v>
      </c>
      <c r="F46" s="51">
        <f t="shared" si="1"/>
        <v>0</v>
      </c>
      <c r="G46" s="39"/>
      <c r="H46" s="11"/>
      <c r="I46" s="11"/>
    </row>
    <row r="47" spans="1:9" s="8" customFormat="1" ht="21" x14ac:dyDescent="0.35">
      <c r="A47" s="7"/>
      <c r="C47" s="8" t="s">
        <v>26</v>
      </c>
      <c r="D47" s="11">
        <v>500000</v>
      </c>
      <c r="E47" s="11">
        <v>500000</v>
      </c>
      <c r="F47" s="51">
        <f t="shared" si="1"/>
        <v>0</v>
      </c>
      <c r="G47" s="39"/>
      <c r="H47" s="11"/>
      <c r="I47" s="11"/>
    </row>
    <row r="48" spans="1:9" s="8" customFormat="1" ht="21" x14ac:dyDescent="0.35">
      <c r="A48" s="7"/>
      <c r="C48" s="8" t="s">
        <v>27</v>
      </c>
      <c r="D48" s="11">
        <v>500000</v>
      </c>
      <c r="E48" s="35">
        <f>E7</f>
        <v>500000</v>
      </c>
      <c r="F48" s="51">
        <f t="shared" si="1"/>
        <v>0</v>
      </c>
      <c r="G48" s="39"/>
      <c r="H48" s="11"/>
      <c r="I48" s="11"/>
    </row>
    <row r="49" spans="1:9" s="8" customFormat="1" ht="21" x14ac:dyDescent="0.35">
      <c r="A49" s="7"/>
      <c r="C49" s="8" t="s">
        <v>28</v>
      </c>
      <c r="D49" s="11">
        <v>500000</v>
      </c>
      <c r="E49" s="11">
        <v>500000</v>
      </c>
      <c r="F49" s="51">
        <f t="shared" si="1"/>
        <v>0</v>
      </c>
      <c r="G49" s="39"/>
      <c r="H49" s="11"/>
      <c r="I49" s="11"/>
    </row>
    <row r="50" spans="1:9" s="8" customFormat="1" ht="21" x14ac:dyDescent="0.35">
      <c r="A50" s="7"/>
      <c r="C50" s="8" t="s">
        <v>29</v>
      </c>
      <c r="D50" s="11">
        <v>500000</v>
      </c>
      <c r="E50" s="35">
        <f>E8</f>
        <v>500000</v>
      </c>
      <c r="F50" s="51">
        <f t="shared" si="1"/>
        <v>0</v>
      </c>
      <c r="G50" s="39"/>
      <c r="H50" s="11"/>
      <c r="I50" s="11"/>
    </row>
    <row r="51" spans="1:9" s="3" customFormat="1" ht="28.5" customHeight="1" x14ac:dyDescent="0.2">
      <c r="A51" s="36"/>
      <c r="C51" s="36" t="s">
        <v>30</v>
      </c>
      <c r="D51" s="31">
        <f>SUM(D35:D50)</f>
        <v>9698200</v>
      </c>
      <c r="E51" s="31"/>
      <c r="F51" s="51">
        <f t="shared" si="1"/>
        <v>9698200</v>
      </c>
      <c r="G51" s="37"/>
      <c r="H51" s="31"/>
      <c r="I51" s="31"/>
    </row>
    <row r="52" spans="1:9" s="3" customFormat="1" ht="23.25" x14ac:dyDescent="0.2">
      <c r="A52" s="36"/>
      <c r="C52" s="151" t="s">
        <v>39</v>
      </c>
      <c r="D52" s="151"/>
      <c r="E52" s="31"/>
      <c r="F52" s="51">
        <f t="shared" si="1"/>
        <v>0</v>
      </c>
      <c r="G52" s="37"/>
      <c r="H52" s="31"/>
      <c r="I52" s="3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  <row r="75" spans="1:9" s="8" customFormat="1" ht="28.5" customHeight="1" x14ac:dyDescent="0.35">
      <c r="A75" s="7"/>
      <c r="D75" s="11"/>
      <c r="E75" s="11"/>
      <c r="G75" s="39"/>
      <c r="H75" s="11"/>
      <c r="I75" s="11"/>
    </row>
    <row r="76" spans="1:9" s="8" customFormat="1" ht="28.5" customHeight="1" x14ac:dyDescent="0.35">
      <c r="A76" s="7"/>
      <c r="D76" s="11"/>
      <c r="E76" s="11"/>
      <c r="G76" s="39"/>
      <c r="H76" s="11"/>
      <c r="I76" s="11"/>
    </row>
    <row r="77" spans="1:9" s="8" customFormat="1" ht="28.5" customHeight="1" x14ac:dyDescent="0.35">
      <c r="A77" s="7"/>
      <c r="D77" s="11"/>
      <c r="E77" s="11"/>
      <c r="G77" s="39"/>
      <c r="H77" s="11"/>
      <c r="I77" s="11"/>
    </row>
    <row r="78" spans="1:9" s="8" customFormat="1" ht="28.5" customHeight="1" x14ac:dyDescent="0.35">
      <c r="A78" s="7"/>
      <c r="D78" s="11"/>
      <c r="E78" s="11"/>
      <c r="G78" s="39"/>
      <c r="H78" s="11"/>
      <c r="I78" s="11"/>
    </row>
    <row r="79" spans="1:9" s="8" customFormat="1" ht="28.5" customHeight="1" x14ac:dyDescent="0.35">
      <c r="A79" s="7"/>
      <c r="D79" s="11"/>
      <c r="E79" s="11"/>
      <c r="G79" s="39"/>
      <c r="H79" s="11"/>
      <c r="I79" s="11"/>
    </row>
    <row r="80" spans="1:9" s="8" customFormat="1" ht="28.5" customHeight="1" x14ac:dyDescent="0.35">
      <c r="A80" s="7"/>
      <c r="D80" s="11"/>
      <c r="E80" s="11"/>
      <c r="G80" s="39"/>
      <c r="H80" s="11"/>
      <c r="I80" s="11"/>
    </row>
  </sheetData>
  <mergeCells count="3">
    <mergeCell ref="C52:D52"/>
    <mergeCell ref="E2:G2"/>
    <mergeCell ref="A1:G1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18</vt:i4>
      </vt:variant>
    </vt:vector>
  </HeadingPairs>
  <TitlesOfParts>
    <vt:vector size="28" baseType="lpstr">
      <vt:lpstr>26.3.2562</vt:lpstr>
      <vt:lpstr>คุมเบิกเงิน (2)</vt:lpstr>
      <vt:lpstr>คุมเบิกเงิน</vt:lpstr>
      <vt:lpstr>รายงานการเบิกจ่าย (2)</vt:lpstr>
      <vt:lpstr>รายงานการเบิกจ่าย</vt:lpstr>
      <vt:lpstr>(ปัจจุบัน)ปรับยอดจัดสรร</vt:lpstr>
      <vt:lpstr>(ยกเลิก)ก่อนปรับยอด</vt:lpstr>
      <vt:lpstr>เดิม 20 กย 61</vt:lpstr>
      <vt:lpstr>เดิม 18 กย 61</vt:lpstr>
      <vt:lpstr>Sheet1</vt:lpstr>
      <vt:lpstr>'(ปัจจุบัน)ปรับยอดจัดสรร'!Print_Area</vt:lpstr>
      <vt:lpstr>'(ยกเลิก)ก่อนปรับยอด'!Print_Area</vt:lpstr>
      <vt:lpstr>'26.3.2562'!Print_Area</vt:lpstr>
      <vt:lpstr>คุมเบิกเงิน!Print_Area</vt:lpstr>
      <vt:lpstr>'คุมเบิกเงิน (2)'!Print_Area</vt:lpstr>
      <vt:lpstr>'เดิม 18 กย 61'!Print_Area</vt:lpstr>
      <vt:lpstr>'เดิม 20 กย 61'!Print_Area</vt:lpstr>
      <vt:lpstr>รายงานการเบิกจ่าย!Print_Area</vt:lpstr>
      <vt:lpstr>'รายงานการเบิกจ่าย (2)'!Print_Area</vt:lpstr>
      <vt:lpstr>'(ปัจจุบัน)ปรับยอดจัดสรร'!Print_Titles</vt:lpstr>
      <vt:lpstr>'(ยกเลิก)ก่อนปรับยอด'!Print_Titles</vt:lpstr>
      <vt:lpstr>'26.3.2562'!Print_Titles</vt:lpstr>
      <vt:lpstr>คุมเบิกเงิน!Print_Titles</vt:lpstr>
      <vt:lpstr>'คุมเบิกเงิน (2)'!Print_Titles</vt:lpstr>
      <vt:lpstr>'เดิม 18 กย 61'!Print_Titles</vt:lpstr>
      <vt:lpstr>'เดิม 20 กย 61'!Print_Titles</vt:lpstr>
      <vt:lpstr>รายงานการเบิกจ่าย!Print_Titles</vt:lpstr>
      <vt:lpstr>'รายงานการเบิกจ่าย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2019-04-17T04:53:23Z</cp:lastPrinted>
  <dcterms:created xsi:type="dcterms:W3CDTF">2018-09-17T10:33:10Z</dcterms:created>
  <dcterms:modified xsi:type="dcterms:W3CDTF">2019-04-17T04:53:30Z</dcterms:modified>
</cp:coreProperties>
</file>